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Bgesserver\пто\Инвест.программа 2026 год\Факт выполнения\Паспорта заполненные\"/>
    </mc:Choice>
  </mc:AlternateContent>
  <xr:revisionPtr revIDLastSave="0" documentId="13_ncr:1_{FFD2DF8C-48B8-49AB-973C-C734C2D0CFA2}"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 эк. эффект" sheetId="24"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ЛСР" sheetId="29" r:id="rId12"/>
    <sheet name="10. Схемы" sheetId="23" r:id="rId13"/>
  </sheets>
  <externalReferences>
    <externalReference r:id="rId14"/>
    <externalReference r:id="rId15"/>
  </externalReferences>
  <definedNames>
    <definedName name="группа_инвестпроекта" localSheetId="6">'[1]выпадающие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Titles" localSheetId="11">'9.ЛСР'!$44:$44</definedName>
    <definedName name="_xlnm.Print_Area" localSheetId="0">'1. паспорт местоположение'!$A$1:$C$49</definedName>
    <definedName name="_xlnm.Print_Area" localSheetId="1">'2. паспорт  ТП'!$A$1:$S$22</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6">'5. Ан. эк. эффект'!$A$1:$P$56</definedName>
    <definedName name="_xlnm.Print_Area" localSheetId="7">'6.1. Паспорт сетевой график'!$A$1:$L$54</definedName>
    <definedName name="_xlnm.Print_Area" localSheetId="8">'6.2. Паспорт фин осв ввод'!$A$1:$U$64</definedName>
    <definedName name="_xlnm.Print_Area" localSheetId="11">'9.ЛСР'!$A$1:$P$135</definedName>
    <definedName name="подразделение1" localSheetId="6">'[1]выпадающие списки'!$E$38:$E$51</definedName>
    <definedName name="подразделение1">'[2]выпадающие списки (скрытый)'!$E$45:$E$58</definedName>
    <definedName name="стадии" localSheetId="6">'[1]выпадающие списки'!$E$55:$E$60</definedName>
    <definedName name="тип" localSheetId="6">'[1]выпадающие списки'!$E$75:$E$78</definedName>
    <definedName name="фактическаястадия" localSheetId="6">'[1]выпадающие списки'!$I$75:$I$78</definedName>
    <definedName name="Цели" localSheetId="6">'[1]выпадающие списки'!$E$65:$E$71</definedName>
    <definedName name="Цели">'[2]выпадающие списки (скрытый)'!$E$73:$E$82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8" i="24" l="1"/>
  <c r="L48" i="24"/>
  <c r="K48" i="24"/>
  <c r="J48" i="24"/>
  <c r="I48" i="24"/>
  <c r="H48" i="24"/>
  <c r="G48" i="24"/>
  <c r="F48" i="24"/>
  <c r="E48" i="24"/>
  <c r="D48" i="24"/>
  <c r="E45" i="24"/>
  <c r="D39" i="24"/>
  <c r="M34" i="24"/>
  <c r="L34" i="24"/>
  <c r="K34" i="24"/>
  <c r="J34" i="24"/>
  <c r="I34" i="24"/>
  <c r="H34" i="24"/>
  <c r="G34" i="24"/>
  <c r="F34" i="24"/>
  <c r="E34" i="24"/>
  <c r="D34" i="24"/>
  <c r="E32" i="24"/>
  <c r="E38" i="24" s="1"/>
  <c r="D32" i="24"/>
  <c r="C25" i="24"/>
  <c r="C24" i="24"/>
  <c r="D35" i="24"/>
  <c r="F32" i="24" l="1"/>
  <c r="F38" i="24" s="1"/>
  <c r="E39" i="24"/>
  <c r="F39" i="24" s="1"/>
  <c r="G35" i="24"/>
  <c r="E35" i="24"/>
  <c r="F35" i="24"/>
  <c r="G39" i="24"/>
  <c r="C23" i="24"/>
  <c r="D37" i="24" s="1"/>
  <c r="D45" i="24"/>
  <c r="G32" i="24"/>
  <c r="G38" i="24" l="1"/>
  <c r="H32" i="24"/>
  <c r="F37" i="24"/>
  <c r="F36" i="24" s="1"/>
  <c r="F40" i="24" s="1"/>
  <c r="F44" i="24" s="1"/>
  <c r="F46" i="24" s="1"/>
  <c r="F49" i="24" s="1"/>
  <c r="G37" i="24"/>
  <c r="G36" i="24" s="1"/>
  <c r="G40" i="24" s="1"/>
  <c r="G44" i="24" s="1"/>
  <c r="G46" i="24" s="1"/>
  <c r="G49" i="24" s="1"/>
  <c r="E37" i="24"/>
  <c r="E36" i="24" s="1"/>
  <c r="E40" i="24" s="1"/>
  <c r="E44" i="24" s="1"/>
  <c r="E46" i="24" s="1"/>
  <c r="E49" i="24" s="1"/>
  <c r="D36" i="24"/>
  <c r="D40" i="24" s="1"/>
  <c r="D44" i="24" s="1"/>
  <c r="D46" i="24" s="1"/>
  <c r="H38" i="24" l="1"/>
  <c r="I32" i="24"/>
  <c r="H35" i="24"/>
  <c r="H39" i="24"/>
  <c r="I39" i="24" s="1"/>
  <c r="D49" i="24"/>
  <c r="D47" i="24"/>
  <c r="H37" i="24"/>
  <c r="H36" i="24" l="1"/>
  <c r="H40" i="24" s="1"/>
  <c r="H44" i="24" s="1"/>
  <c r="H46" i="24" s="1"/>
  <c r="E47" i="24"/>
  <c r="D50" i="24"/>
  <c r="I38" i="24"/>
  <c r="J32" i="24"/>
  <c r="I35" i="24"/>
  <c r="I37" i="24"/>
  <c r="H49" i="24" l="1"/>
  <c r="J38" i="24"/>
  <c r="K32" i="24"/>
  <c r="J35" i="24"/>
  <c r="J37" i="24"/>
  <c r="F47" i="24"/>
  <c r="E50" i="24"/>
  <c r="I36" i="24"/>
  <c r="I40" i="24" s="1"/>
  <c r="I44" i="24" s="1"/>
  <c r="I46" i="24" s="1"/>
  <c r="J39" i="24"/>
  <c r="K39" i="24" l="1"/>
  <c r="I49" i="24"/>
  <c r="J36" i="24"/>
  <c r="J40" i="24" s="1"/>
  <c r="J44" i="24" s="1"/>
  <c r="J46" i="24" s="1"/>
  <c r="J49" i="24" s="1"/>
  <c r="K38" i="24"/>
  <c r="L32" i="24"/>
  <c r="L39" i="24" s="1"/>
  <c r="K35" i="24"/>
  <c r="K37" i="24"/>
  <c r="G47" i="24"/>
  <c r="F50" i="24"/>
  <c r="K36" i="24" l="1"/>
  <c r="K40" i="24" s="1"/>
  <c r="K44" i="24" s="1"/>
  <c r="K46" i="24" s="1"/>
  <c r="H47" i="24"/>
  <c r="G50" i="24"/>
  <c r="L38" i="24"/>
  <c r="M32" i="24"/>
  <c r="L35" i="24"/>
  <c r="L37" i="24"/>
  <c r="L36" i="24" l="1"/>
  <c r="L40" i="24" s="1"/>
  <c r="L44" i="24" s="1"/>
  <c r="L46" i="24" s="1"/>
  <c r="L49" i="24" s="1"/>
  <c r="K49" i="24"/>
  <c r="M38" i="24"/>
  <c r="M35" i="24"/>
  <c r="M37" i="24"/>
  <c r="M39" i="24"/>
  <c r="I47" i="24"/>
  <c r="H50" i="24"/>
  <c r="J47" i="24" l="1"/>
  <c r="I50" i="24"/>
  <c r="M36" i="24"/>
  <c r="M40" i="24" s="1"/>
  <c r="M44" i="24" s="1"/>
  <c r="M46" i="24" s="1"/>
  <c r="M49" i="24" l="1"/>
  <c r="D53" i="24" s="1"/>
  <c r="D54" i="24"/>
  <c r="K47" i="24"/>
  <c r="J50" i="24"/>
  <c r="L47" i="24" l="1"/>
  <c r="K50" i="24"/>
  <c r="M47" i="24" l="1"/>
  <c r="L50" i="24"/>
  <c r="D55" i="24" l="1"/>
  <c r="M50" i="24"/>
  <c r="D56" i="2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<sst xmlns="http://schemas.openxmlformats.org/spreadsheetml/2006/main" count="1668" uniqueCount="646">
  <si>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</si>
  <si>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</si>
  <si>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</si>
  <si>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</si>
  <si>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</si>
  <si>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</si>
  <si>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</si>
  <si>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</si>
  <si>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</si>
  <si>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</si>
  <si>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</si>
  <si>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</si>
  <si>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</si>
  <si>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</si>
  <si>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</si>
  <si>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</si>
  <si>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</si>
  <si>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</si>
  <si>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</si>
  <si>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</si>
  <si>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</si>
  <si>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</si>
  <si>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</si>
  <si>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</si>
  <si>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</si>
  <si>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</si>
  <si>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</si>
  <si>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</si>
  <si>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</si>
  <si>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</si>
  <si>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</si>
  <si>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</si>
  <si>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</si>
  <si>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</si>
  <si>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</si>
  <si>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</si>
  <si>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</si>
  <si>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</si>
  <si>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</si>
  <si>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</si>
  <si>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</si>
  <si>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</si>
  <si>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</si>
  <si>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</si>
  <si>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</si>
  <si>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</si>
  <si>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</si>
  <si>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</si>
  <si>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</si>
  <si>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</si>
  <si>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</si>
  <si>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</si>
  <si>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</si>
  <si>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</si>
  <si>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</si>
  <si>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</si>
  <si>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</si>
  <si>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</si>
  <si>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</si>
  <si>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</si>
  <si>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</si>
  <si>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</si>
  <si>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</si>
  <si>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</si>
  <si>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</si>
  <si>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</si>
  <si>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</si>
  <si>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</si>
  <si>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</si>
  <si>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</si>
  <si>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</si>
  <si>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</si>
  <si>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</si>
  <si>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</si>
  <si>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</si>
  <si>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</si>
  <si>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</si>
  <si>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</si>
  <si>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</si>
  <si>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</si>
  <si>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</si>
  <si>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</si>
  <si>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</si>
  <si>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</si>
  <si>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</si>
  <si>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</si>
  <si>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</si>
  <si>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</si>
  <si>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</si>
  <si>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</si>
  <si>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</si>
  <si>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</si>
  <si>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</si>
  <si>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</si>
  <si>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</si>
  <si>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</si>
  <si>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</si>
  <si>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</si>
  <si>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</si>
  <si>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</si>
  <si>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</si>
  <si>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</si>
  <si>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</si>
  <si>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</si>
  <si>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</si>
  <si>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</si>
  <si>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</si>
  <si>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</si>
  <si>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</si>
  <si>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</si>
  <si>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</si>
  <si>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</si>
  <si>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</si>
  <si>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</si>
  <si>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</si>
  <si>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</si>
  <si>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</si>
  <si>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</si>
  <si>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</si>
  <si>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</si>
  <si>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</si>
  <si>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</si>
  <si>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</si>
  <si>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</si>
  <si>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</si>
  <si>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</si>
  <si>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</si>
  <si>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</si>
  <si>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</si>
  <si>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</si>
  <si>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</si>
  <si>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</si>
  <si>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</si>
  <si>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</si>
  <si>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</si>
  <si>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</si>
  <si>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</si>
  <si>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</si>
  <si>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</si>
  <si>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</si>
  <si>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</si>
  <si>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</si>
  <si>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</si>
  <si>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</si>
  <si>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</si>
  <si>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</si>
  <si>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</si>
  <si>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</si>
  <si>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</si>
  <si>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</si>
  <si>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</si>
  <si>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</si>
  <si>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</si>
  <si>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</si>
  <si>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</si>
  <si>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</si>
  <si>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</si>
  <si>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</si>
  <si>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</si>
  <si>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</si>
  <si>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</si>
  <si>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</si>
  <si>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</si>
  <si>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</si>
  <si>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</si>
  <si>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</si>
  <si>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</si>
  <si>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</si>
  <si>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</si>
  <si>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</si>
  <si>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</si>
  <si>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</si>
  <si>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</si>
  <si>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</si>
  <si>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</si>
  <si>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</si>
  <si>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</si>
  <si>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</si>
  <si>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</si>
  <si>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</si>
  <si>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</si>
  <si>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</si>
  <si>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</si>
  <si>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</si>
  <si>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</si>
  <si>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</si>
  <si>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</si>
  <si>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</si>
  <si>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</si>
  <si>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</si>
  <si>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</si>
  <si>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</si>
  <si>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</si>
  <si>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</si>
  <si>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</si>
  <si>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</si>
  <si>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</si>
  <si>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</si>
  <si>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</si>
  <si>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</si>
  <si>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</si>
  <si>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</si>
  <si>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</si>
  <si>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</si>
  <si>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</si>
  <si>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</si>
  <si>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</si>
  <si>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</si>
  <si>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</si>
  <si>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</si>
  <si>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</si>
  <si>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</si>
  <si>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</si>
  <si>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</si>
  <si>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</si>
  <si>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</si>
  <si>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</si>
  <si>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</si>
  <si>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</si>
  <si>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</si>
  <si>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</si>
  <si>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</si>
  <si>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</si>
  <si>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</si>
  <si>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</si>
  <si>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</si>
  <si>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</si>
  <si>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</si>
  <si>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</si>
  <si>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</si>
  <si>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</si>
  <si>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</si>
  <si>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</si>
  <si>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</si>
  <si>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</si>
  <si>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</si>
  <si>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</si>
  <si>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</si>
  <si>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</si>
  <si>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</si>
  <si>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</si>
  <si>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</si>
  <si>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</si>
  <si>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</si>
  <si>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</si>
  <si>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</si>
  <si>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</si>
  <si>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</si>
  <si>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</si>
  <si>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</si>
  <si>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</si>
  <si>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</si>
  <si>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</si>
  <si>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</si>
  <si>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</si>
  <si>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</si>
  <si>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</si>
  <si>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</si>
  <si>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</si>
  <si>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</si>
  <si>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</si>
  <si>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</si>
  <si>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</si>
  <si>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</si>
  <si>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</si>
  <si>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</si>
  <si>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</si>
  <si>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</si>
  <si>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</si>
  <si>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</si>
  <si>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</si>
  <si>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</si>
  <si>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</si>
  <si>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</si>
  <si>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</si>
  <si>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</si>
  <si>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</si>
  <si>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</si>
  <si>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</si>
  <si>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</si>
  <si>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</si>
  <si>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</si>
  <si>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</si>
  <si>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</si>
  <si>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</si>
  <si>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</si>
  <si>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</si>
  <si>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</si>
  <si>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</si>
  <si>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</si>
  <si>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</si>
  <si>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</si>
  <si>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</si>
  <si>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</si>
  <si>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</si>
  <si>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</si>
  <si>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</si>
  <si>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</si>
  <si>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</si>
  <si>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</si>
  <si>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</si>
  <si>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</si>
  <si>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</si>
  <si>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</si>
  <si>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</si>
  <si>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</si>
  <si>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</si>
  <si>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</si>
  <si>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</si>
  <si>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</si>
  <si>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</si>
  <si>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</si>
  <si>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</si>
  <si>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</si>
  <si>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</si>
  <si>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</si>
  <si>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</si>
  <si>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</si>
  <si>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</si>
  <si>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</si>
  <si>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</si>
  <si>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</si>
  <si>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</si>
  <si>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</si>
  <si>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</si>
  <si>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</si>
  <si>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</si>
  <si>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</si>
  <si>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</si>
  <si>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</si>
  <si>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</si>
  <si>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</si>
  <si>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</si>
  <si>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</si>
  <si>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</si>
  <si>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</si>
  <si>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</si>
  <si>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</si>
  <si>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</si>
  <si>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</si>
  <si>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</si>
  <si>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</si>
  <si>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</si>
  <si>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</si>
  <si>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</si>
  <si>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</si>
  <si>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</si>
  <si>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</si>
  <si>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</si>
  <si>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</si>
  <si>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</si>
  <si>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</si>
  <si>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</si>
  <si>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</si>
  <si>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</si>
  <si>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</si>
  <si>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</si>
  <si>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</si>
  <si>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</si>
  <si>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</si>
  <si>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</si>
  <si>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</si>
  <si>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</si>
  <si>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</si>
  <si>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</si>
  <si>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</si>
  <si>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</si>
  <si>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</si>
  <si>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</si>
  <si>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</si>
  <si>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</si>
  <si>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</si>
  <si>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</si>
  <si>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</si>
  <si>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</si>
  <si>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</si>
  <si>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</si>
  <si>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</si>
  <si>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</si>
  <si>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</si>
  <si>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</si>
  <si>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</si>
  <si>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</si>
  <si>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</si>
  <si>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</si>
  <si>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</si>
  <si>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</si>
  <si>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</si>
  <si>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</si>
  <si>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</si>
  <si>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</si>
  <si>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</si>
  <si>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</si>
  <si>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</si>
  <si>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</si>
  <si>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</si>
  <si>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</si>
  <si>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</si>
  <si>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</si>
  <si>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</si>
  <si>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</si>
  <si>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</si>
  <si>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</si>
  <si>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</si>
  <si>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</si>
  <si>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</si>
  <si>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 xml:space="preserve">нет </t>
  </si>
  <si>
    <t>не требуется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</si>
  <si>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</si>
  <si>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</si>
  <si>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</si>
  <si>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</si>
  <si>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</si>
  <si>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электро энергетика</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</si>
  <si>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</si>
  <si>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</si>
  <si>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одноцепная</t>
  </si>
  <si>
    <t>провод СИП-2 3х50+1х54,6;  опора ж/б типа СВ-95</t>
  </si>
  <si>
    <t>ж/б типа СВ-95</t>
  </si>
  <si>
    <t>провод СИП-2 3х50+1х54,6 опора ж/б типа СВ-95</t>
  </si>
  <si>
    <t>бюджетного финансирования нет</t>
  </si>
  <si>
    <t>Договора на технологическое присоединение к электрическим сетям не предусмотрены.</t>
  </si>
  <si>
    <t>ВЛИ</t>
  </si>
  <si>
    <t>нд</t>
  </si>
  <si>
    <t>Год 2019</t>
  </si>
  <si>
    <t>Год 2017</t>
  </si>
  <si>
    <t xml:space="preserve"> по состоянию на 01.01.2016года (N-1)</t>
  </si>
  <si>
    <t>по состоянию на 01.01.2018года X</t>
  </si>
  <si>
    <t>План (факт) года (N-1) 2016</t>
  </si>
  <si>
    <t>местного</t>
  </si>
  <si>
    <t>локально-сметный расчет</t>
  </si>
  <si>
    <t>от «__» _____ 20___ г. №___</t>
  </si>
  <si>
    <t>от «__» _____ 20__ г. №___</t>
  </si>
  <si>
    <t>Белорецкий район, Республика Башкортостан</t>
  </si>
  <si>
    <t>-</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</si>
  <si>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</si>
  <si>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</si>
  <si>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</si>
  <si>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12% на экспл</t>
  </si>
  <si>
    <t>Затраты на ремонт объекта, млн. руб. без НДС</t>
  </si>
  <si>
    <t>14 % на ремонт</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</si>
  <si>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</si>
  <si>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</si>
  <si>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</si>
  <si>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</si>
  <si>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</si>
  <si>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</si>
  <si>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</si>
  <si>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</si>
  <si>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</si>
  <si>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ремонт начнется с 12 года использования</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</si>
  <si>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</si>
  <si>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</si>
  <si>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</si>
  <si>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</si>
  <si>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</si>
  <si>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</si>
  <si>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</si>
  <si>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</si>
  <si>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</si>
  <si>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</si>
  <si>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</si>
  <si>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</si>
  <si>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</si>
  <si>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</si>
  <si>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</si>
  <si>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СОГЛАСОВАНО:</t>
  </si>
  <si>
    <t>УТВЕРЖДАЮ:</t>
  </si>
  <si>
    <t>Штырляев А.Г.</t>
  </si>
  <si>
    <t/>
  </si>
  <si>
    <t xml:space="preserve">Наименование редакции сметных нормативов  </t>
  </si>
  <si>
    <t>Наименование программного продукта</t>
  </si>
  <si>
    <t>(наименование стройки)</t>
  </si>
  <si>
    <t>(наименование объекта капитального строительства)</t>
  </si>
  <si>
    <t xml:space="preserve">ЛОКАЛЬНЫЙ СМЕТНЫЙ РАСЧЕТ (СМЕТА) № </t>
  </si>
  <si>
    <t xml:space="preserve">Составлен </t>
  </si>
  <si>
    <t>методом</t>
  </si>
  <si>
    <t>Основание</t>
  </si>
  <si>
    <t>(проектная и (или) иная техническая документация)</t>
  </si>
  <si>
    <t xml:space="preserve">Сметная стоимость </t>
  </si>
  <si>
    <t>тыс.руб.</t>
  </si>
  <si>
    <t>в том числе:</t>
  </si>
  <si>
    <t>строительных работ</t>
  </si>
  <si>
    <t>Средства на оплату труда рабочих</t>
  </si>
  <si>
    <t>монтажных работ</t>
  </si>
  <si>
    <t>Нормативные затраты труда рабочих</t>
  </si>
  <si>
    <t>оборудования</t>
  </si>
  <si>
    <t>Нормативные затраты труда машинистов</t>
  </si>
  <si>
    <t>прочих затрат</t>
  </si>
  <si>
    <t>№ п/п</t>
  </si>
  <si>
    <t>Обоснование</t>
  </si>
  <si>
    <t>Наименование работ и затрат</t>
  </si>
  <si>
    <t>Единица измерения</t>
  </si>
  <si>
    <t>коэффициенты</t>
  </si>
  <si>
    <t>всего с учетом коэффициентов</t>
  </si>
  <si>
    <t>ЭМ</t>
  </si>
  <si>
    <t>чел.-ч</t>
  </si>
  <si>
    <t>Всего по позиции</t>
  </si>
  <si>
    <t xml:space="preserve">          в том числе:</t>
  </si>
  <si>
    <t xml:space="preserve">               Оплата труда рабочих</t>
  </si>
  <si>
    <t xml:space="preserve">               Эксплуатация машин</t>
  </si>
  <si>
    <t xml:space="preserve">     Строительные работы</t>
  </si>
  <si>
    <t>1000 м</t>
  </si>
  <si>
    <t xml:space="preserve">               Материалы</t>
  </si>
  <si>
    <t>Итоги по смете:</t>
  </si>
  <si>
    <t>Составил:</t>
  </si>
  <si>
    <t>[должность, подпись (инициалы, фамилия)]</t>
  </si>
  <si>
    <t>Проверил:</t>
  </si>
  <si>
    <t>СИП-2 3х50+1х54,6</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</si>
  <si>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</si>
  <si>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 xml:space="preserve">Наименование субъекта Российской Федерации </t>
  </si>
  <si>
    <t xml:space="preserve">Наименование зоны субъекта Российской Федерации </t>
  </si>
  <si>
    <t xml:space="preserve"> (наименование работ и затрат)</t>
  </si>
  <si>
    <t>Строительство</t>
  </si>
  <si>
    <t>торги</t>
  </si>
  <si>
    <t>строительство</t>
  </si>
  <si>
    <t>Приложение № 3</t>
  </si>
  <si>
    <t xml:space="preserve">Реквизиты приказа  Минстроя России  об утверждении дополнений и изменений к сметным нормативам </t>
  </si>
  <si>
    <t xml:space="preserve">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 </t>
  </si>
  <si>
    <t xml:space="preserve">Обоснование принятых текущих цен на строительные ресурсы </t>
  </si>
  <si>
    <t>ресурсно-индексным</t>
  </si>
  <si>
    <t xml:space="preserve">Составлен(а) в текущем уровне цен </t>
  </si>
  <si>
    <t>Средства на оплату труда машинистов</t>
  </si>
  <si>
    <t>чел.-ч.</t>
  </si>
  <si>
    <t>Сметная стоимость, руб.</t>
  </si>
  <si>
    <t>на единицу измерения</t>
  </si>
  <si>
    <t>на единицу измерения в базисном уровне цен</t>
  </si>
  <si>
    <t>индекс</t>
  </si>
  <si>
    <t>на единицу измерения в текущем уровне цен</t>
  </si>
  <si>
    <t>всего в текущем уровне цен</t>
  </si>
  <si>
    <t xml:space="preserve">Раздел 1. </t>
  </si>
  <si>
    <t>шт</t>
  </si>
  <si>
    <t>ОТ(ЗТ)</t>
  </si>
  <si>
    <t>ОТм(ЗТм)</t>
  </si>
  <si>
    <t>91.14.02-001</t>
  </si>
  <si>
    <t>Автомобили бортовые, грузоподъемность до 5 т</t>
  </si>
  <si>
    <t>4-100-040</t>
  </si>
  <si>
    <t xml:space="preserve">ОТм(Зтм) Средний разряд машинистов 4 </t>
  </si>
  <si>
    <t>100 шт</t>
  </si>
  <si>
    <t>91.05.05-015</t>
  </si>
  <si>
    <t>Краны на автомобильном ходу, грузоподъемность 16 т</t>
  </si>
  <si>
    <t>4-100-060</t>
  </si>
  <si>
    <t xml:space="preserve">ОТм(Зтм) Средний разряд машинистов 6 </t>
  </si>
  <si>
    <t>2-100-02</t>
  </si>
  <si>
    <t>Рабочий 2 разряда</t>
  </si>
  <si>
    <t>2-100-03</t>
  </si>
  <si>
    <t>Рабочий 3 разряда</t>
  </si>
  <si>
    <t>2-100-04</t>
  </si>
  <si>
    <t>Рабочий 4 разряда</t>
  </si>
  <si>
    <t>2-100-05</t>
  </si>
  <si>
    <t>Рабочий 5 разряда</t>
  </si>
  <si>
    <t>91.06.03-055</t>
  </si>
  <si>
    <t>Лебедки электрические тяговым усилием 19,62 кН (2 т)</t>
  </si>
  <si>
    <t>91.06.06-011</t>
  </si>
  <si>
    <t>Автогидроподъемники, высота подъема 12 м</t>
  </si>
  <si>
    <t>91.17.04-544</t>
  </si>
  <si>
    <t>Генераторы бензиновые портативные, мощность до 6 кВт</t>
  </si>
  <si>
    <t>компл</t>
  </si>
  <si>
    <t xml:space="preserve">     Всего прямые затраты (справочно)</t>
  </si>
  <si>
    <t xml:space="preserve">               Оплата труда машинистов (Отм)</t>
  </si>
  <si>
    <t xml:space="preserve">     Всего ФОТ (справочно)</t>
  </si>
  <si>
    <t xml:space="preserve">     Всего накладные расходы (справочно)</t>
  </si>
  <si>
    <t>ВСЕГО по смете</t>
  </si>
  <si>
    <t>Колочкова Л.Б.</t>
  </si>
  <si>
    <t>АО "Региональные электрические сети"</t>
  </si>
  <si>
    <t>АО "Региональные элкетрические сети"</t>
  </si>
  <si>
    <t>Сметная стоимость проекта в ценах 2025 года с НДС, млн. руб.</t>
  </si>
  <si>
    <t>Утверждено приказом Минстроя РФ № 421/пр от 4 августа 2020 г. в редакции приказа № 557/пр от 7 июля 2022 г.</t>
  </si>
  <si>
    <t>Директор ПО "ЮЭС" АО "Региональные электрические сети"</t>
  </si>
  <si>
    <t>Республика Башкортостан</t>
  </si>
  <si>
    <t>маш.-ч</t>
  </si>
  <si>
    <t>Итого прямые затраты</t>
  </si>
  <si>
    <t>ФОТ</t>
  </si>
  <si>
    <t>Пр/812-027.0-1</t>
  </si>
  <si>
    <t>НР Линии электропередачи</t>
  </si>
  <si>
    <t>Пр/774-027.0</t>
  </si>
  <si>
    <t>СП Линии электропередачи</t>
  </si>
  <si>
    <t>(Линии электропередачи)</t>
  </si>
  <si>
    <t>ГЭСН33-04-017-01</t>
  </si>
  <si>
    <t>Подвеска провода СИП-2 напряжением от 0,4 кВ до 1 кВ на опорах, при 32 опорах на км линии: с использованием автогидроподъемника</t>
  </si>
  <si>
    <t>ФСБЦ-20.1.01.01-0011</t>
  </si>
  <si>
    <t>Зажимы анкерные для самонесущих изолированных проводов, диапазон сечений 50-70 мм2</t>
  </si>
  <si>
    <t>ФСБЦ-25.2.02.04-0001</t>
  </si>
  <si>
    <t>Кронштейн анкерный для крепления кабеля сечением от 50 до 70 мм2, предельная нагрузка 15 кН</t>
  </si>
  <si>
    <t>ФСБЦ-25.2.02.04-0003</t>
  </si>
  <si>
    <t>Комплект промежуточной подвески для подвешивания самонесущих кабелей сечением 16-95 мм2, предельная нагрузка 12-20 кН в составе кронштейн из высокопрочного коррозионностойкого алюминиевого сплава и пластикового подвеса</t>
  </si>
  <si>
    <t>ФСБЦ-25.2.02.11-0021</t>
  </si>
  <si>
    <t>Лента крепления из нержавеющей стали в пластмассовой коробке с кабельной бухтой, ширина 20 мм, толщина 0,7 мм, длина 50 м</t>
  </si>
  <si>
    <t>ФСБЦ-25.2.02.11-0051</t>
  </si>
  <si>
    <t>Скрепы для фиксации на промежуточных опорах, размер 20 мм</t>
  </si>
  <si>
    <t>ФСБЦ-20.1.02.18-1136</t>
  </si>
  <si>
    <t>Хомуты-стяжки кабельные нейлоновые, размеры 8,0х200 мм</t>
  </si>
  <si>
    <t>Итоги по разделу 1  :</t>
  </si>
  <si>
    <t>Начальник ПТО ПО "ЮЭС" АО "Региональные электрические сети"</t>
  </si>
  <si>
    <t>Султанов Д.Р.</t>
  </si>
  <si>
    <r>
      <t xml:space="preserve">Год раскрытия информации:   </t>
    </r>
    <r>
      <rPr>
        <b/>
        <u/>
        <sz val="12"/>
        <rFont val="Times New Roman"/>
        <family val="1"/>
        <charset val="204"/>
      </rPr>
      <t xml:space="preserve"> 2026 </t>
    </r>
    <r>
      <rPr>
        <b/>
        <sz val="12"/>
        <rFont val="Times New Roman"/>
        <family val="1"/>
        <charset val="204"/>
      </rPr>
      <t xml:space="preserve"> год</t>
    </r>
  </si>
  <si>
    <t>Q_14_Ю_5</t>
  </si>
  <si>
    <t>Строительство ВЛИ-0,4кВ от КТП-49 ул.Блюхера г.Белорецк РБ - 0,1 км</t>
  </si>
  <si>
    <t>0,05 млн.руб.</t>
  </si>
  <si>
    <t>Год раскрытия информации: 2026 год</t>
  </si>
  <si>
    <r>
      <t xml:space="preserve">                                          Год раскрытия информации: </t>
    </r>
    <r>
      <rPr>
        <b/>
        <u/>
        <sz val="12"/>
        <rFont val="Times New Roman"/>
        <family val="1"/>
        <charset val="204"/>
      </rPr>
      <t xml:space="preserve"> 2026 год</t>
    </r>
  </si>
  <si>
    <t>ВЛИ-0,4 кВ от КТП-49</t>
  </si>
  <si>
    <t>2026 г</t>
  </si>
  <si>
    <r>
      <t>Год раскрытия информации: _</t>
    </r>
    <r>
      <rPr>
        <b/>
        <u/>
        <sz val="12"/>
        <rFont val="Times New Roman"/>
        <family val="1"/>
        <charset val="204"/>
      </rPr>
      <t>2026</t>
    </r>
    <r>
      <rPr>
        <b/>
        <sz val="12"/>
        <rFont val="Times New Roman"/>
        <family val="1"/>
        <charset val="204"/>
      </rPr>
      <t>_ год</t>
    </r>
  </si>
  <si>
    <t>Год раскрытия информации: 2026</t>
  </si>
  <si>
    <r>
      <t>Год раскрытия информации:</t>
    </r>
    <r>
      <rPr>
        <b/>
        <u/>
        <sz val="12"/>
        <rFont val="Times New Roman"/>
        <family val="1"/>
        <charset val="204"/>
      </rPr>
      <t xml:space="preserve">  2026 год</t>
    </r>
  </si>
  <si>
    <r>
      <t xml:space="preserve">Год раскрытия информации: </t>
    </r>
    <r>
      <rPr>
        <b/>
        <u/>
        <sz val="12"/>
        <rFont val="Times New Roman"/>
        <family val="1"/>
        <charset val="204"/>
      </rPr>
      <t>2026 год</t>
    </r>
  </si>
  <si>
    <t>"____" ________________ 2026 года</t>
  </si>
  <si>
    <t>ГРАНД-Смета, версия 2026.1</t>
  </si>
  <si>
    <t>Приказ Минстроя России от 30.12.2021 № 1046/пр; Приказ Минстроя России от 04.08.2020 № 421/пр; Приказ Минстроя России от 21.12.2020 № 812/пр; Приказ Минстроя России от 11.12.2020 № 774/пр; Приказ Минстроя России от 02.08.2023 № 551/пр; Приказ Минстроя России от 14.11.2023 № 817/пр;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14.08.2025 №490/пр; Приказ Минстроя России от 12.11.2025 №696/пр; Приказ Минстроя России от 17.02.2026 №91/пр</t>
  </si>
  <si>
    <t>Приказ Минстроя России от 18 мая 2022 г. № 378/пр, Приказ Минстроя России от 26 августа 2022 г. № 703/пр, Приказ Минстроя России от 26 октября 2022 г. № 905/пр, Приказ Минстроя России от 27 декабря 2022 г. № 1133/пр, Приказ Минстроя России от 10 февраля 2023 г. № 84/пр, Приказ Минстроя России от 11.05.2023 №335/пр; Приказ Минстроя России от 07.07.2022 № 557/пр; Приказ Минстроя России от 02.09.2021 № 636/пр, Приказ Минстроя России от 26.07.2022 № 611/пр; Приказ Минстроя России от 22.04.2022 № 317/пр; Приказ Минстроя России от 02.08.2023 № 551/пр; Приказ Минстроя России от 14.11.2023 № 817/пр; Приказ Минстроя России от 30.01.2024 № 55/пр;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14.08.2025 №490/пр; Приказ Минстроя России от 12.11.2025 №696/пр; Приказ Минстроя России от 17.02.2026 №91/пр</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</si>
  <si>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t>
  </si>
  <si>
    <t>Письмо Минстроя России от 25.02.2026 № 9859-ИФ/09</t>
  </si>
  <si>
    <t>приказ Министерства строительства и архитектуры Республики Башкортостан от 23.04.2025 № 54</t>
  </si>
  <si>
    <t>02. Республика Башкортостан</t>
  </si>
  <si>
    <t>Инвестиционная программа на 2026 год</t>
  </si>
  <si>
    <t>Строительство ВЛИ-0,4 кВ от КТП-49 - 0,10 км Тех.прис.</t>
  </si>
  <si>
    <t>I квартал 2026 года</t>
  </si>
  <si>
    <t>ФСБЦ-21.2.01.01-0034</t>
  </si>
  <si>
    <t>Провод самонесущий изолированный СИП-2 3х70+1х70-0,6/1</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</si>
  <si>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</si>
  <si>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</si>
  <si>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</si>
  <si>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</si>
  <si>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</si>
  <si>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Всего по разделу 1 </t>
  </si>
  <si>
    <t xml:space="preserve">     НДС 22%</t>
  </si>
  <si>
    <t xml:space="preserve">     справочно:</t>
  </si>
  <si>
    <t xml:space="preserve">          Затраты труда рабочих</t>
  </si>
  <si>
    <t>9,512</t>
  </si>
  <si>
    <t xml:space="preserve">          Затраты труда машинистов</t>
  </si>
  <si>
    <t>2,489</t>
  </si>
  <si>
    <t>Ведущий инженер ПТО ПО "ЮЭС" АО "Региональные электрические сети"</t>
  </si>
  <si>
    <t>провод СИП-2 3х50+1х54,6+1х16 опора ж/б типа СВ-95</t>
  </si>
  <si>
    <t>опоры ж/б типа СВ-95</t>
  </si>
  <si>
    <t>11565,57          за 1 шт</t>
  </si>
  <si>
    <t>14110,00 за 1шт*80 = 1 128 800</t>
  </si>
  <si>
    <r>
      <t xml:space="preserve">	</t>
    </r>
    <r>
      <rPr>
        <sz val="10"/>
        <color theme="1"/>
        <rFont val="Times New Roman"/>
        <family val="1"/>
        <charset val="204"/>
      </rPr>
      <t>https://etp.torgi-online.com</t>
    </r>
  </si>
  <si>
    <t>провод СИП-2 3х50+1х54,6  опора ж/б типа СВ-95</t>
  </si>
  <si>
    <t>провод СИП-3 3х50+1х54,6</t>
  </si>
  <si>
    <t>289,23                за 1 метр</t>
  </si>
  <si>
    <t>352,86*2900=1 023 294</t>
  </si>
  <si>
    <t>0,072 млн.руб</t>
  </si>
  <si>
    <t>0,072 млн.руб.</t>
  </si>
  <si>
    <t>выполнен</t>
  </si>
  <si>
    <t>Строительство ВЛИ-0,4кВ от КТП-49 ул.Блюхера г.Белорецк РБ на ж/б опорах СВ-95, проводом СИП-2 3х50+1х54,6 протяженностью 0,11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</si>
</sst>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 numFmtId="170" formatCode="#,##0.000"/>
    <numFmt numFmtId="171" formatCode="0.0%"/>
    <numFmt numFmtId="172" formatCode="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u/>
      <sz val="11"/>
      <color theme="1"/>
      <name val="Times New Roman"/>
      <family val="1"/>
      <charset val="204"/>
    </font>
    <font>
      <b/>
      <sz val="16"/>
      <color theme="1"/>
      <name val="Times New Roman"/>
      <family val="1"/>
      <charset val="204"/>
    </font>
    <font>
      <sz val="10"/>
      <color theme="1"/>
      <name val="Times New Roman"/>
      <family val="1"/>
      <charset val="204"/>
    </font>
    <font>
      <sz val="9"/>
      <color rgb="FFFF0000"/>
      <name val="Calibri"/>
      <family val="2"/>
      <charset val="204"/>
      <scheme val="minor"/>
    </font>
    <font>
      <sz val="9"/>
      <color rgb="FFFF0000"/>
      <name val="Times New Roman"/>
      <family val="1"/>
      <charset val="204"/>
    </font>
    <font>
      <sz val="11"/>
      <color rgb="FF000000"/>
      <name val="Calibri"/>
      <family val="2"/>
      <charset val="204"/>
    </font>
    <font>
      <sz val="11"/>
      <color rgb="FF000000"/>
      <name val="Calibri"/>
      <family val="2"/>
      <charset val="204"/>
    </font>
    <font>
      <sz val="11"/>
      <color rgb="FF000000"/>
      <name val="Calibri"/>
      <charset val="204"/>
    </font>
    <font>
      <sz val="8"/>
      <color rgb="FF000000"/>
      <name val="Arial"/>
      <charset val="204"/>
    </font>
    <font>
      <sz val="8"/>
      <name val="Arial"/>
      <charset val="204"/>
    </font>
    <font>
      <b/>
      <sz val="8"/>
      <color rgb="FF000000"/>
      <name val="Arial"/>
      <charset val="204"/>
    </font>
    <font>
      <sz val="8"/>
      <color rgb="FFFFFFFF"/>
      <name val="Arial"/>
      <charset val="204"/>
    </font>
    <font>
      <i/>
      <sz val="8"/>
      <name val="Arial"/>
      <charset val="204"/>
    </font>
    <font>
      <b/>
      <sz val="14"/>
      <name val="Arial"/>
      <charset val="204"/>
    </font>
    <font>
      <b/>
      <sz val="8"/>
      <name val="Arial"/>
      <charset val="204"/>
    </font>
    <font>
      <i/>
      <sz val="8"/>
      <color rgb="FFFFFFFF"/>
      <name val="Arial"/>
      <charset val="204"/>
    </font>
    <font>
      <b/>
      <sz val="8"/>
      <color rgb="FFFFFFFF"/>
      <name val="Arial"/>
      <charset val="204"/>
    </font>
    <font>
      <i/>
      <sz val="8"/>
      <color rgb="FF7F7F7F"/>
      <name val="Arial"/>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70" fillId="0" borderId="0"/>
    <xf numFmtId="0" fontId="71" fillId="0" borderId="0"/>
    <xf numFmtId="0" fontId="72"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vertical="top" wrapText="1"/>
    </xf>
    <xf numFmtId="0" fontId="44" fillId="0" borderId="1" xfId="45" applyFont="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1" fillId="0" borderId="24" xfId="2" applyFont="1" applyBorder="1" applyAlignment="1">
      <alignment horizontal="justify"/>
    </xf>
    <xf numFmtId="0" fontId="41" fillId="0" borderId="25" xfId="2" applyFont="1" applyBorder="1" applyAlignment="1">
      <alignment horizontal="justify"/>
    </xf>
    <xf numFmtId="0" fontId="41" fillId="0" borderId="27" xfId="2" applyFont="1" applyBorder="1" applyAlignment="1">
      <alignment horizontal="justify" vertical="top" wrapText="1"/>
    </xf>
    <xf numFmtId="0" fontId="41" fillId="0" borderId="24" xfId="2" applyFont="1" applyBorder="1" applyAlignment="1">
      <alignment horizontal="justify"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4" fillId="0" borderId="1" xfId="0" applyFont="1" applyBorder="1" applyAlignment="1">
      <alignment horizontal="left" vertical="top" wrapText="1"/>
    </xf>
    <xf numFmtId="0" fontId="13" fillId="0" borderId="0" xfId="1" applyFont="1" applyAlignment="1">
      <alignment vertical="center"/>
    </xf>
    <xf numFmtId="0" fontId="43" fillId="0" borderId="0" xfId="2" applyFont="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26" xfId="2" applyFont="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0" fontId="43" fillId="0" borderId="29" xfId="2" applyFont="1" applyBorder="1" applyAlignment="1">
      <alignment horizontal="justify"/>
    </xf>
    <xf numFmtId="0" fontId="43" fillId="0" borderId="24" xfId="2" applyFont="1" applyBorder="1" applyAlignment="1">
      <alignment horizontal="justify"/>
    </xf>
    <xf numFmtId="0" fontId="43" fillId="0" borderId="24" xfId="2" applyFont="1" applyBorder="1" applyAlignment="1">
      <alignment vertical="top" wrapText="1"/>
    </xf>
    <xf numFmtId="0" fontId="43" fillId="0" borderId="26" xfId="2" applyFont="1" applyBorder="1" applyAlignment="1">
      <alignment vertical="top" wrapText="1"/>
    </xf>
    <xf numFmtId="0" fontId="43" fillId="0" borderId="26" xfId="2" applyFont="1" applyBorder="1" applyAlignment="1">
      <alignment horizontal="justify" vertical="top" wrapText="1"/>
    </xf>
    <xf numFmtId="0" fontId="11" fillId="0" borderId="24" xfId="2" applyBorder="1" applyAlignment="1">
      <alignment horizontal="justify" vertical="top" wrapText="1"/>
    </xf>
    <xf numFmtId="0" fontId="43" fillId="0" borderId="24" xfId="2" applyFont="1" applyBorder="1" applyAlignment="1">
      <alignment horizontal="justify" vertical="top" wrapText="1"/>
    </xf>
    <xf numFmtId="0" fontId="43" fillId="0" borderId="25" xfId="2" applyFont="1" applyBorder="1" applyAlignment="1">
      <alignment vertical="top" wrapText="1"/>
    </xf>
    <xf numFmtId="0" fontId="11" fillId="0" borderId="25" xfId="2" applyBorder="1" applyAlignment="1">
      <alignment vertical="top" wrapText="1"/>
    </xf>
    <xf numFmtId="0" fontId="11" fillId="0" borderId="28" xfId="2" applyBorder="1" applyAlignment="1">
      <alignment vertical="top" wrapText="1"/>
    </xf>
    <xf numFmtId="0" fontId="11" fillId="0" borderId="26" xfId="2" applyBorder="1" applyAlignment="1">
      <alignment vertical="top" wrapText="1"/>
    </xf>
    <xf numFmtId="0" fontId="43" fillId="0" borderId="25" xfId="2" applyFont="1" applyBorder="1" applyAlignment="1">
      <alignment horizontal="left" vertical="center" wrapText="1"/>
    </xf>
    <xf numFmtId="0" fontId="43" fillId="0" borderId="25" xfId="2" applyFont="1" applyBorder="1" applyAlignment="1">
      <alignment horizontal="center" vertical="center" wrapText="1"/>
    </xf>
    <xf numFmtId="0" fontId="11" fillId="0" borderId="26" xfId="2" applyBorder="1"/>
    <xf numFmtId="0" fontId="40" fillId="0" borderId="10" xfId="1" applyFont="1" applyBorder="1" applyAlignment="1">
      <alignment horizontal="center" vertical="center" wrapText="1"/>
    </xf>
    <xf numFmtId="0" fontId="40" fillId="0" borderId="0" xfId="1" applyFont="1" applyAlignment="1">
      <alignment horizontal="center" vertical="center" wrapText="1"/>
    </xf>
    <xf numFmtId="0" fontId="40" fillId="0" borderId="9" xfId="1" applyFont="1" applyBorder="1" applyAlignment="1">
      <alignment horizontal="center" vertical="center" wrapText="1"/>
    </xf>
    <xf numFmtId="0" fontId="4" fillId="0" borderId="0" xfId="1" applyFont="1" applyAlignment="1">
      <alignment horizontal="left" vertical="center" wrapText="1"/>
    </xf>
    <xf numFmtId="0" fontId="4" fillId="0" borderId="1" xfId="1" applyFont="1" applyBorder="1" applyAlignment="1">
      <alignment horizontal="left" vertical="center" wrapText="1"/>
    </xf>
    <xf numFmtId="0" fontId="7" fillId="0" borderId="5" xfId="1" applyFont="1" applyBorder="1" applyAlignment="1">
      <alignment horizontal="left" vertical="center" wrapText="1"/>
    </xf>
    <xf numFmtId="169" fontId="11" fillId="0" borderId="1" xfId="0" applyNumberFormat="1" applyFont="1" applyBorder="1" applyAlignment="1">
      <alignment horizontal="center" vertical="center"/>
    </xf>
    <xf numFmtId="0" fontId="43" fillId="0" borderId="1" xfId="62" applyFont="1" applyBorder="1" applyAlignment="1">
      <alignment horizontal="center" vertical="center"/>
    </xf>
    <xf numFmtId="0" fontId="36" fillId="0" borderId="0" xfId="49" applyFont="1" applyAlignment="1">
      <alignment horizontal="left" wrapText="1"/>
    </xf>
    <xf numFmtId="0" fontId="4" fillId="0" borderId="0" xfId="1" applyFont="1" applyAlignment="1">
      <alignment horizontal="center" vertical="center" wrapText="1"/>
    </xf>
    <xf numFmtId="0" fontId="67" fillId="0" borderId="0" xfId="49" applyFont="1" applyAlignment="1">
      <alignment horizontal="center" vertical="center" wrapText="1"/>
    </xf>
    <xf numFmtId="0" fontId="12" fillId="0" borderId="1" xfId="1" applyFont="1" applyBorder="1" applyAlignment="1">
      <alignment horizontal="left" vertical="center"/>
    </xf>
    <xf numFmtId="0" fontId="43" fillId="0" borderId="9" xfId="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0" applyFont="1" applyBorder="1" applyAlignment="1">
      <alignment horizontal="center" vertical="center"/>
    </xf>
    <xf numFmtId="0" fontId="15" fillId="0" borderId="0" xfId="1" applyFont="1" applyAlignment="1">
      <alignment wrapText="1"/>
    </xf>
    <xf numFmtId="0" fontId="13" fillId="0" borderId="0" xfId="1" applyFont="1" applyAlignment="1">
      <alignment horizontal="left" vertical="center" wrapText="1"/>
    </xf>
    <xf numFmtId="0" fontId="5" fillId="0" borderId="0" xfId="1" applyFont="1" applyAlignment="1">
      <alignment horizontal="center" vertical="center" wrapText="1"/>
    </xf>
    <xf numFmtId="0" fontId="1" fillId="0" borderId="0" xfId="50" applyAlignment="1">
      <alignment wrapText="1"/>
    </xf>
    <xf numFmtId="0" fontId="1" fillId="0" borderId="0" xfId="50"/>
    <xf numFmtId="0" fontId="60" fillId="0" borderId="0" xfId="50" applyFont="1" applyAlignment="1">
      <alignment vertical="center" wrapText="1"/>
    </xf>
    <xf numFmtId="0" fontId="40" fillId="0" borderId="0" xfId="50" applyFont="1" applyAlignment="1">
      <alignment horizontal="center" wrapText="1"/>
    </xf>
    <xf numFmtId="0" fontId="40" fillId="0" borderId="0" xfId="50" applyFont="1" applyAlignment="1">
      <alignment horizontal="center"/>
    </xf>
    <xf numFmtId="0" fontId="67" fillId="0" borderId="0" xfId="50" applyFont="1" applyAlignment="1">
      <alignment horizontal="center"/>
    </xf>
    <xf numFmtId="0" fontId="58" fillId="0" borderId="30" xfId="50" applyFont="1" applyBorder="1" applyAlignment="1">
      <alignment horizontal="center" vertical="center" wrapText="1"/>
    </xf>
    <xf numFmtId="0" fontId="58" fillId="0" borderId="30" xfId="50" applyFont="1" applyBorder="1" applyAlignment="1">
      <alignment horizontal="center" vertical="center"/>
    </xf>
    <xf numFmtId="0" fontId="46" fillId="0" borderId="0" xfId="50" applyFont="1"/>
    <xf numFmtId="0" fontId="57" fillId="0" borderId="0" xfId="50" applyFont="1"/>
    <xf numFmtId="0" fontId="56" fillId="0" borderId="30" xfId="50" applyFont="1" applyBorder="1" applyAlignment="1">
      <alignment vertical="center" wrapText="1"/>
    </xf>
    <xf numFmtId="170" fontId="56" fillId="0" borderId="30" xfId="50" applyNumberFormat="1" applyFont="1" applyBorder="1" applyAlignment="1">
      <alignment horizontal="center" vertical="center"/>
    </xf>
    <xf numFmtId="3" fontId="56" fillId="0" borderId="30" xfId="50" applyNumberFormat="1" applyFont="1" applyBorder="1" applyAlignment="1">
      <alignment horizontal="center" vertical="center"/>
    </xf>
    <xf numFmtId="9" fontId="56" fillId="0" borderId="30" xfId="50" applyNumberFormat="1" applyFont="1" applyBorder="1" applyAlignment="1">
      <alignment horizontal="center" vertical="center"/>
    </xf>
    <xf numFmtId="171" fontId="56" fillId="0" borderId="30" xfId="50" applyNumberFormat="1" applyFont="1" applyBorder="1" applyAlignment="1">
      <alignment horizontal="center" vertical="center"/>
    </xf>
    <xf numFmtId="9" fontId="0" fillId="0" borderId="0" xfId="67" applyFont="1" applyProtection="1"/>
    <xf numFmtId="0" fontId="56" fillId="0" borderId="0" xfId="50" applyFont="1" applyAlignment="1">
      <alignment vertical="center" wrapText="1"/>
    </xf>
    <xf numFmtId="171" fontId="56" fillId="0" borderId="0" xfId="50" applyNumberFormat="1" applyFont="1" applyAlignment="1">
      <alignment horizontal="center" vertical="center"/>
    </xf>
    <xf numFmtId="0" fontId="56" fillId="0" borderId="0" xfId="50" applyFont="1"/>
    <xf numFmtId="0" fontId="58" fillId="25" borderId="30" xfId="50" applyFont="1" applyFill="1" applyBorder="1" applyAlignment="1">
      <alignment horizontal="left" vertical="center" wrapText="1"/>
    </xf>
    <xf numFmtId="0" fontId="58" fillId="25" borderId="30" xfId="50" applyFont="1" applyFill="1" applyBorder="1" applyAlignment="1">
      <alignment horizontal="center" vertical="center"/>
    </xf>
    <xf numFmtId="168" fontId="56" fillId="0" borderId="30" xfId="50" applyNumberFormat="1" applyFont="1" applyBorder="1" applyAlignment="1">
      <alignment horizontal="center" vertical="center"/>
    </xf>
    <xf numFmtId="0" fontId="56" fillId="0" borderId="0" xfId="50" applyFont="1" applyAlignment="1">
      <alignment vertical="center"/>
    </xf>
    <xf numFmtId="0" fontId="58" fillId="25" borderId="31" xfId="50" applyFont="1" applyFill="1" applyBorder="1" applyAlignment="1">
      <alignment horizontal="left" vertical="center" wrapText="1"/>
    </xf>
    <xf numFmtId="0" fontId="58" fillId="25" borderId="31" xfId="50" applyFont="1" applyFill="1" applyBorder="1" applyAlignment="1">
      <alignment horizontal="center" vertical="center"/>
    </xf>
    <xf numFmtId="0" fontId="58" fillId="26" borderId="30" xfId="50" applyFont="1" applyFill="1" applyBorder="1" applyAlignment="1">
      <alignment horizontal="left" vertical="center"/>
    </xf>
    <xf numFmtId="0" fontId="56" fillId="26" borderId="30" xfId="50" applyFont="1" applyFill="1" applyBorder="1" applyAlignment="1">
      <alignment horizontal="center" vertical="center"/>
    </xf>
    <xf numFmtId="170" fontId="58" fillId="0" borderId="30" xfId="50" applyNumberFormat="1" applyFont="1" applyBorder="1" applyAlignment="1">
      <alignment horizontal="center" vertical="center"/>
    </xf>
    <xf numFmtId="170" fontId="58" fillId="26" borderId="30" xfId="50" applyNumberFormat="1" applyFont="1" applyFill="1" applyBorder="1" applyAlignment="1">
      <alignment horizontal="center" vertical="center"/>
    </xf>
    <xf numFmtId="0" fontId="68" fillId="0" borderId="0" xfId="50" applyFont="1"/>
    <xf numFmtId="0" fontId="2" fillId="0" borderId="0" xfId="50" applyFont="1"/>
    <xf numFmtId="0" fontId="2" fillId="26" borderId="0" xfId="50" applyFont="1" applyFill="1"/>
    <xf numFmtId="0" fontId="58" fillId="0" borderId="30" xfId="50" applyFont="1" applyBorder="1" applyAlignment="1">
      <alignment vertical="center" wrapText="1"/>
    </xf>
    <xf numFmtId="0" fontId="58" fillId="0" borderId="32" xfId="50" applyFont="1" applyBorder="1" applyAlignment="1">
      <alignment vertical="center" wrapText="1"/>
    </xf>
    <xf numFmtId="170" fontId="58" fillId="0" borderId="33" xfId="50" applyNumberFormat="1" applyFont="1" applyBorder="1" applyAlignment="1">
      <alignment horizontal="center" vertical="center"/>
    </xf>
    <xf numFmtId="0" fontId="38" fillId="0" borderId="0" xfId="50" applyFont="1"/>
    <xf numFmtId="0" fontId="56" fillId="0" borderId="30" xfId="50" applyFont="1" applyBorder="1" applyAlignment="1">
      <alignment horizontal="center" vertical="center"/>
    </xf>
    <xf numFmtId="0" fontId="1" fillId="0" borderId="0" xfId="50" applyAlignment="1">
      <alignment vertical="center"/>
    </xf>
    <xf numFmtId="170" fontId="56" fillId="26" borderId="30" xfId="50" applyNumberFormat="1" applyFont="1" applyFill="1" applyBorder="1" applyAlignment="1">
      <alignment horizontal="center" vertical="center"/>
    </xf>
    <xf numFmtId="170" fontId="57" fillId="0" borderId="30" xfId="50" applyNumberFormat="1" applyFont="1" applyBorder="1" applyAlignment="1">
      <alignment vertical="center"/>
    </xf>
    <xf numFmtId="170" fontId="1" fillId="0" borderId="30" xfId="50" applyNumberFormat="1" applyBorder="1" applyAlignment="1">
      <alignment vertical="center"/>
    </xf>
    <xf numFmtId="0" fontId="58" fillId="0" borderId="0" xfId="50" applyFont="1" applyAlignment="1">
      <alignment vertical="center" wrapText="1"/>
    </xf>
    <xf numFmtId="3" fontId="58" fillId="0" borderId="0" xfId="50" applyNumberFormat="1" applyFont="1" applyAlignment="1">
      <alignment horizontal="center" vertical="center"/>
    </xf>
    <xf numFmtId="0" fontId="58" fillId="25" borderId="30" xfId="50" applyFont="1" applyFill="1" applyBorder="1" applyAlignment="1">
      <alignment vertical="center" wrapText="1"/>
    </xf>
    <xf numFmtId="3" fontId="58" fillId="25" borderId="30" xfId="50" applyNumberFormat="1" applyFont="1" applyFill="1" applyBorder="1" applyAlignment="1">
      <alignment horizontal="center" vertical="center" wrapText="1"/>
    </xf>
    <xf numFmtId="0" fontId="58" fillId="0" borderId="0" xfId="50" applyFont="1" applyAlignment="1">
      <alignment horizontal="center" vertical="center"/>
    </xf>
    <xf numFmtId="0" fontId="59" fillId="0" borderId="0" xfId="50" applyFont="1" applyAlignment="1">
      <alignment vertical="center"/>
    </xf>
    <xf numFmtId="0" fontId="58" fillId="0" borderId="30" xfId="50" applyFont="1" applyBorder="1" applyAlignment="1">
      <alignment horizontal="left" vertical="center" wrapText="1"/>
    </xf>
    <xf numFmtId="0" fontId="38" fillId="0" borderId="0" xfId="50" applyFont="1" applyAlignment="1">
      <alignment vertical="center"/>
    </xf>
    <xf numFmtId="0" fontId="57" fillId="0" borderId="0" xfId="50" applyFont="1" applyAlignment="1">
      <alignment vertical="center"/>
    </xf>
    <xf numFmtId="0" fontId="38" fillId="0" borderId="0" xfId="50" applyFont="1" applyAlignment="1">
      <alignment wrapText="1"/>
    </xf>
    <xf numFmtId="49" fontId="57" fillId="0" borderId="0" xfId="50" applyNumberFormat="1" applyFont="1"/>
    <xf numFmtId="0" fontId="69" fillId="0" borderId="0" xfId="50" applyFont="1" applyAlignment="1">
      <alignment wrapText="1"/>
    </xf>
    <xf numFmtId="0" fontId="40" fillId="0" borderId="0" xfId="1" applyFont="1" applyAlignment="1">
      <alignment vertical="center"/>
    </xf>
    <xf numFmtId="0" fontId="7" fillId="0" borderId="0" xfId="1" applyFont="1" applyAlignment="1">
      <alignment horizontal="left" vertical="center" wrapText="1"/>
    </xf>
    <xf numFmtId="49" fontId="73" fillId="0" borderId="0" xfId="70" applyNumberFormat="1" applyFont="1"/>
    <xf numFmtId="49" fontId="74" fillId="0" borderId="0" xfId="70" applyNumberFormat="1" applyFont="1" applyAlignment="1">
      <alignment horizontal="right"/>
    </xf>
    <xf numFmtId="0" fontId="72" fillId="0" borderId="0" xfId="70"/>
    <xf numFmtId="49" fontId="74" fillId="0" borderId="0" xfId="70" applyNumberFormat="1" applyFont="1"/>
    <xf numFmtId="49" fontId="73" fillId="0" borderId="0" xfId="70" applyNumberFormat="1" applyFont="1" applyAlignment="1">
      <alignment horizontal="right" vertical="top" wrapText="1"/>
    </xf>
    <xf numFmtId="0" fontId="73" fillId="0" borderId="0" xfId="70" applyFont="1" applyAlignment="1">
      <alignment horizontal="left" vertical="top" wrapText="1"/>
    </xf>
    <xf numFmtId="0" fontId="73" fillId="0" borderId="0" xfId="70" applyFont="1" applyAlignment="1">
      <alignment vertical="top" wrapText="1"/>
    </xf>
    <xf numFmtId="0" fontId="73" fillId="0" borderId="0" xfId="70" applyFont="1" applyAlignment="1">
      <alignment horizontal="right" wrapText="1"/>
    </xf>
    <xf numFmtId="0" fontId="73" fillId="0" borderId="0" xfId="70" applyFont="1" applyAlignment="1">
      <alignment wrapText="1"/>
    </xf>
    <xf numFmtId="0" fontId="74" fillId="0" borderId="0" xfId="70" applyFont="1" applyAlignment="1">
      <alignment horizontal="left" vertical="top" wrapText="1"/>
    </xf>
    <xf numFmtId="0" fontId="74" fillId="0" borderId="0" xfId="70" applyFont="1" applyAlignment="1">
      <alignment horizontal="left" wrapText="1"/>
    </xf>
    <xf numFmtId="49" fontId="76" fillId="0" borderId="0" xfId="70" applyNumberFormat="1" applyFont="1" applyAlignment="1">
      <alignment vertical="top" wrapText="1"/>
    </xf>
    <xf numFmtId="0" fontId="76" fillId="0" borderId="0" xfId="70" applyFont="1" applyAlignment="1">
      <alignment wrapText="1"/>
    </xf>
    <xf numFmtId="0" fontId="74" fillId="0" borderId="0" xfId="70" applyFont="1" applyAlignment="1">
      <alignment wrapText="1"/>
    </xf>
    <xf numFmtId="0" fontId="76" fillId="0" borderId="0" xfId="70" applyFont="1"/>
    <xf numFmtId="49" fontId="74" fillId="0" borderId="0" xfId="70" applyNumberFormat="1" applyFont="1" applyAlignment="1">
      <alignment horizontal="left"/>
    </xf>
    <xf numFmtId="49" fontId="74" fillId="0" borderId="0" xfId="70" applyNumberFormat="1" applyFont="1" applyAlignment="1">
      <alignment vertical="top"/>
    </xf>
    <xf numFmtId="49" fontId="74" fillId="0" borderId="35" xfId="70" applyNumberFormat="1" applyFont="1" applyBorder="1" applyAlignment="1">
      <alignment vertical="top"/>
    </xf>
    <xf numFmtId="0" fontId="74" fillId="0" borderId="0" xfId="70" applyFont="1" applyAlignment="1">
      <alignment horizontal="center" wrapText="1"/>
    </xf>
    <xf numFmtId="49" fontId="77" fillId="0" borderId="0" xfId="70" applyNumberFormat="1" applyFont="1" applyAlignment="1">
      <alignment horizontal="center" vertical="top"/>
    </xf>
    <xf numFmtId="49" fontId="78" fillId="0" borderId="0" xfId="70" applyNumberFormat="1" applyFont="1" applyAlignment="1">
      <alignment horizontal="center"/>
    </xf>
    <xf numFmtId="49" fontId="73" fillId="0" borderId="20" xfId="70" applyNumberFormat="1" applyFont="1" applyBorder="1" applyAlignment="1">
      <alignment horizontal="center"/>
    </xf>
    <xf numFmtId="49" fontId="74" fillId="0" borderId="0" xfId="70" applyNumberFormat="1" applyFont="1" applyAlignment="1">
      <alignment wrapText="1"/>
    </xf>
    <xf numFmtId="49" fontId="77" fillId="0" borderId="0" xfId="70" applyNumberFormat="1" applyFont="1"/>
    <xf numFmtId="49" fontId="73" fillId="0" borderId="0" xfId="70" applyNumberFormat="1" applyFont="1" applyAlignment="1">
      <alignment horizontal="right" vertical="top"/>
    </xf>
    <xf numFmtId="49" fontId="77" fillId="0" borderId="0" xfId="70" applyNumberFormat="1" applyFont="1" applyAlignment="1">
      <alignment horizontal="center"/>
    </xf>
    <xf numFmtId="49" fontId="79" fillId="0" borderId="0" xfId="70" applyNumberFormat="1" applyFont="1" applyAlignment="1">
      <alignment horizontal="left"/>
    </xf>
    <xf numFmtId="0" fontId="74" fillId="0" borderId="0" xfId="70" applyFont="1"/>
    <xf numFmtId="0" fontId="74" fillId="0" borderId="35" xfId="70" applyFont="1" applyBorder="1"/>
    <xf numFmtId="0" fontId="74" fillId="0" borderId="35" xfId="70" applyFont="1" applyBorder="1" applyAlignment="1">
      <alignment horizontal="center"/>
    </xf>
    <xf numFmtId="0" fontId="74" fillId="0" borderId="0" xfId="70" applyFont="1" applyAlignment="1">
      <alignment horizontal="center"/>
    </xf>
    <xf numFmtId="0" fontId="73" fillId="0" borderId="20" xfId="70" applyFont="1" applyBorder="1"/>
    <xf numFmtId="4" fontId="74" fillId="0" borderId="20" xfId="70" applyNumberFormat="1" applyFont="1" applyBorder="1" applyAlignment="1">
      <alignment horizontal="right"/>
    </xf>
    <xf numFmtId="0" fontId="74" fillId="0" borderId="0" xfId="70" applyFont="1" applyAlignment="1">
      <alignment horizontal="left" vertical="top"/>
    </xf>
    <xf numFmtId="0" fontId="74" fillId="0" borderId="0" xfId="70" applyFont="1" applyAlignment="1">
      <alignment vertical="center" wrapText="1"/>
    </xf>
    <xf numFmtId="0" fontId="77" fillId="0" borderId="0" xfId="70" applyFont="1"/>
    <xf numFmtId="2" fontId="74" fillId="0" borderId="0" xfId="70" applyNumberFormat="1" applyFont="1"/>
    <xf numFmtId="49" fontId="73" fillId="0" borderId="0" xfId="70" applyNumberFormat="1" applyFont="1" applyAlignment="1">
      <alignment horizontal="right"/>
    </xf>
    <xf numFmtId="0" fontId="79" fillId="0" borderId="0" xfId="70" applyFont="1"/>
    <xf numFmtId="2" fontId="74" fillId="0" borderId="20" xfId="70" applyNumberFormat="1" applyFont="1" applyBorder="1"/>
    <xf numFmtId="0" fontId="73" fillId="0" borderId="36" xfId="70" applyFont="1" applyBorder="1"/>
    <xf numFmtId="4" fontId="74" fillId="0" borderId="36" xfId="70" applyNumberFormat="1" applyFont="1" applyBorder="1" applyAlignment="1">
      <alignment horizontal="right"/>
    </xf>
    <xf numFmtId="2" fontId="74" fillId="0" borderId="36" xfId="70" applyNumberFormat="1" applyFont="1" applyBorder="1" applyAlignment="1">
      <alignment horizontal="right"/>
    </xf>
    <xf numFmtId="0" fontId="74" fillId="0" borderId="0" xfId="70" applyFont="1" applyAlignment="1">
      <alignment horizontal="left"/>
    </xf>
    <xf numFmtId="2" fontId="74" fillId="0" borderId="0" xfId="70" applyNumberFormat="1" applyFont="1" applyAlignment="1">
      <alignment horizontal="right"/>
    </xf>
    <xf numFmtId="0" fontId="73" fillId="0" borderId="37" xfId="70" applyFont="1" applyBorder="1" applyAlignment="1">
      <alignment horizontal="center" vertical="center" wrapText="1"/>
    </xf>
    <xf numFmtId="0" fontId="73" fillId="0" borderId="0" xfId="70" applyFont="1" applyAlignment="1">
      <alignment horizontal="center" vertical="center" wrapText="1"/>
    </xf>
    <xf numFmtId="49" fontId="73" fillId="0" borderId="37" xfId="70" applyNumberFormat="1" applyFont="1" applyBorder="1" applyAlignment="1">
      <alignment horizontal="center" vertical="center"/>
    </xf>
    <xf numFmtId="0" fontId="73" fillId="0" borderId="37" xfId="70" applyFont="1" applyBorder="1" applyAlignment="1">
      <alignment horizontal="center" vertical="center"/>
    </xf>
    <xf numFmtId="0" fontId="75" fillId="0" borderId="0" xfId="70" applyFont="1" applyAlignment="1">
      <alignment horizontal="left" vertical="center" wrapText="1"/>
    </xf>
    <xf numFmtId="49" fontId="75" fillId="0" borderId="38" xfId="70" applyNumberFormat="1" applyFont="1" applyBorder="1" applyAlignment="1">
      <alignment horizontal="center" vertical="top" wrapText="1"/>
    </xf>
    <xf numFmtId="49" fontId="75" fillId="0" borderId="35" xfId="70" applyNumberFormat="1" applyFont="1" applyBorder="1" applyAlignment="1">
      <alignment horizontal="left" vertical="top" wrapText="1"/>
    </xf>
    <xf numFmtId="49" fontId="75" fillId="0" borderId="35" xfId="70" applyNumberFormat="1" applyFont="1" applyBorder="1" applyAlignment="1">
      <alignment horizontal="center" vertical="top" wrapText="1"/>
    </xf>
    <xf numFmtId="0" fontId="75" fillId="0" borderId="35" xfId="70" applyFont="1" applyBorder="1" applyAlignment="1">
      <alignment horizontal="center" vertical="top" wrapText="1"/>
    </xf>
    <xf numFmtId="1" fontId="75" fillId="0" borderId="35" xfId="70" applyNumberFormat="1" applyFont="1" applyBorder="1" applyAlignment="1">
      <alignment horizontal="center" vertical="top" wrapText="1"/>
    </xf>
    <xf numFmtId="172" fontId="75" fillId="0" borderId="35" xfId="70" applyNumberFormat="1" applyFont="1" applyBorder="1" applyAlignment="1">
      <alignment horizontal="center" vertical="top" wrapText="1"/>
    </xf>
    <xf numFmtId="0" fontId="75" fillId="0" borderId="35" xfId="70" applyFont="1" applyBorder="1" applyAlignment="1">
      <alignment horizontal="right" vertical="top" wrapText="1"/>
    </xf>
    <xf numFmtId="0" fontId="79" fillId="0" borderId="35" xfId="70" applyFont="1" applyBorder="1" applyAlignment="1">
      <alignment horizontal="right" vertical="top" wrapText="1"/>
    </xf>
    <xf numFmtId="0" fontId="75" fillId="0" borderId="39" xfId="70" applyFont="1" applyBorder="1" applyAlignment="1">
      <alignment horizontal="right" vertical="top" wrapText="1"/>
    </xf>
    <xf numFmtId="0" fontId="75" fillId="0" borderId="0" xfId="70" applyFont="1" applyAlignment="1">
      <alignment horizontal="left" vertical="top" wrapText="1"/>
    </xf>
    <xf numFmtId="49" fontId="74" fillId="0" borderId="5" xfId="70" applyNumberFormat="1" applyFont="1" applyBorder="1" applyAlignment="1">
      <alignment vertical="center" wrapText="1"/>
    </xf>
    <xf numFmtId="49" fontId="74" fillId="0" borderId="0" xfId="70" applyNumberFormat="1" applyFont="1" applyAlignment="1">
      <alignment horizontal="right" vertical="top" wrapText="1"/>
    </xf>
    <xf numFmtId="49" fontId="74" fillId="0" borderId="0" xfId="70" applyNumberFormat="1" applyFont="1" applyAlignment="1">
      <alignment horizontal="center" vertical="top" wrapText="1"/>
    </xf>
    <xf numFmtId="0" fontId="74" fillId="0" borderId="0" xfId="70" applyFont="1" applyAlignment="1">
      <alignment horizontal="center" vertical="top" wrapText="1"/>
    </xf>
    <xf numFmtId="168" fontId="74" fillId="0" borderId="0" xfId="70" applyNumberFormat="1" applyFont="1" applyAlignment="1">
      <alignment horizontal="center" vertical="top" wrapText="1"/>
    </xf>
    <xf numFmtId="0" fontId="74" fillId="0" borderId="0" xfId="70" applyFont="1" applyAlignment="1">
      <alignment horizontal="right" vertical="top" wrapText="1"/>
    </xf>
    <xf numFmtId="4" fontId="74" fillId="0" borderId="34" xfId="70" applyNumberFormat="1" applyFont="1" applyBorder="1" applyAlignment="1">
      <alignment horizontal="right" vertical="top" wrapText="1"/>
    </xf>
    <xf numFmtId="49" fontId="74" fillId="0" borderId="5" xfId="70" applyNumberFormat="1" applyFont="1" applyBorder="1" applyAlignment="1">
      <alignment horizontal="right" vertical="center" wrapText="1"/>
    </xf>
    <xf numFmtId="2" fontId="74" fillId="0" borderId="0" xfId="70" applyNumberFormat="1" applyFont="1" applyAlignment="1">
      <alignment horizontal="center" vertical="top" wrapText="1"/>
    </xf>
    <xf numFmtId="0" fontId="73" fillId="0" borderId="0" xfId="70" applyFont="1" applyAlignment="1">
      <alignment horizontal="right" vertical="top" wrapText="1"/>
    </xf>
    <xf numFmtId="0" fontId="73" fillId="0" borderId="0" xfId="70" applyFont="1" applyAlignment="1">
      <alignment horizontal="center" vertical="top" wrapText="1"/>
    </xf>
    <xf numFmtId="4" fontId="74" fillId="0" borderId="0" xfId="70" applyNumberFormat="1" applyFont="1" applyAlignment="1">
      <alignment horizontal="right" vertical="top" wrapText="1"/>
    </xf>
    <xf numFmtId="0" fontId="80" fillId="0" borderId="0" xfId="70" applyFont="1"/>
    <xf numFmtId="49" fontId="74" fillId="0" borderId="5" xfId="70" applyNumberFormat="1" applyFont="1" applyBorder="1" applyAlignment="1">
      <alignment horizontal="right" vertical="top" wrapText="1"/>
    </xf>
    <xf numFmtId="2" fontId="74" fillId="0" borderId="0" xfId="70" applyNumberFormat="1" applyFont="1" applyAlignment="1">
      <alignment horizontal="right" vertical="top" wrapText="1"/>
    </xf>
    <xf numFmtId="2" fontId="74" fillId="0" borderId="34" xfId="70" applyNumberFormat="1" applyFont="1" applyBorder="1" applyAlignment="1">
      <alignment horizontal="right" vertical="top" wrapText="1"/>
    </xf>
    <xf numFmtId="2" fontId="73" fillId="0" borderId="0" xfId="70" applyNumberFormat="1" applyFont="1" applyAlignment="1">
      <alignment horizontal="right" vertical="top" wrapText="1"/>
    </xf>
    <xf numFmtId="2" fontId="73" fillId="0" borderId="0" xfId="70" applyNumberFormat="1" applyFont="1" applyAlignment="1">
      <alignment horizontal="center" vertical="top" wrapText="1"/>
    </xf>
    <xf numFmtId="49" fontId="73" fillId="0" borderId="5" xfId="70" applyNumberFormat="1" applyFont="1" applyBorder="1"/>
    <xf numFmtId="4" fontId="75" fillId="0" borderId="35" xfId="70" applyNumberFormat="1" applyFont="1" applyBorder="1" applyAlignment="1">
      <alignment horizontal="right" vertical="top" wrapText="1"/>
    </xf>
    <xf numFmtId="4" fontId="75" fillId="0" borderId="39" xfId="70" applyNumberFormat="1" applyFont="1" applyBorder="1" applyAlignment="1">
      <alignment horizontal="right" vertical="top" wrapText="1"/>
    </xf>
    <xf numFmtId="1" fontId="74" fillId="0" borderId="0" xfId="70" applyNumberFormat="1" applyFont="1" applyAlignment="1">
      <alignment horizontal="center" vertical="top" wrapText="1"/>
    </xf>
    <xf numFmtId="0" fontId="74" fillId="0" borderId="34" xfId="70" applyFont="1" applyBorder="1" applyAlignment="1">
      <alignment horizontal="right" vertical="top" wrapText="1"/>
    </xf>
    <xf numFmtId="49" fontId="75" fillId="0" borderId="5" xfId="70" applyNumberFormat="1" applyFont="1" applyBorder="1" applyAlignment="1">
      <alignment horizontal="center" vertical="top" wrapText="1"/>
    </xf>
    <xf numFmtId="49" fontId="75" fillId="0" borderId="0" xfId="70" applyNumberFormat="1" applyFont="1" applyAlignment="1">
      <alignment horizontal="left" vertical="top" wrapText="1"/>
    </xf>
    <xf numFmtId="2" fontId="75" fillId="0" borderId="35" xfId="70" applyNumberFormat="1" applyFont="1" applyBorder="1" applyAlignment="1">
      <alignment horizontal="center" vertical="top" wrapText="1"/>
    </xf>
    <xf numFmtId="4" fontId="79" fillId="0" borderId="35" xfId="70" applyNumberFormat="1" applyFont="1" applyBorder="1" applyAlignment="1">
      <alignment horizontal="right" vertical="top" wrapText="1"/>
    </xf>
    <xf numFmtId="2" fontId="75" fillId="0" borderId="39" xfId="70" applyNumberFormat="1" applyFont="1" applyBorder="1" applyAlignment="1">
      <alignment horizontal="right" vertical="top" wrapText="1"/>
    </xf>
    <xf numFmtId="2" fontId="75" fillId="0" borderId="35" xfId="70" applyNumberFormat="1" applyFont="1" applyBorder="1" applyAlignment="1">
      <alignment horizontal="right" vertical="top" wrapText="1"/>
    </xf>
    <xf numFmtId="2" fontId="79" fillId="0" borderId="35" xfId="70" applyNumberFormat="1" applyFont="1" applyBorder="1" applyAlignment="1">
      <alignment horizontal="right" vertical="top" wrapText="1"/>
    </xf>
    <xf numFmtId="49" fontId="75" fillId="0" borderId="22" xfId="70" applyNumberFormat="1" applyFont="1" applyBorder="1" applyAlignment="1">
      <alignment horizontal="center" vertical="top" wrapText="1"/>
    </xf>
    <xf numFmtId="0" fontId="75" fillId="0" borderId="20" xfId="70" applyFont="1" applyBorder="1" applyAlignment="1">
      <alignment horizontal="left" vertical="top" wrapText="1"/>
    </xf>
    <xf numFmtId="0" fontId="75" fillId="0" borderId="20" xfId="70" applyFont="1" applyBorder="1" applyAlignment="1">
      <alignment horizontal="center" vertical="top" wrapText="1"/>
    </xf>
    <xf numFmtId="0" fontId="75" fillId="0" borderId="20" xfId="70" applyFont="1" applyBorder="1" applyAlignment="1">
      <alignment horizontal="right" vertical="top" wrapText="1"/>
    </xf>
    <xf numFmtId="0" fontId="73" fillId="0" borderId="20" xfId="70" applyFont="1" applyBorder="1" applyAlignment="1">
      <alignment horizontal="center" vertical="top" wrapText="1"/>
    </xf>
    <xf numFmtId="49" fontId="79" fillId="0" borderId="20" xfId="70" applyNumberFormat="1" applyFont="1" applyBorder="1" applyAlignment="1">
      <alignment vertical="top" wrapText="1"/>
    </xf>
    <xf numFmtId="49" fontId="79" fillId="0" borderId="21" xfId="70" applyNumberFormat="1" applyFont="1" applyBorder="1" applyAlignment="1">
      <alignment horizontal="right" vertical="top" wrapText="1"/>
    </xf>
    <xf numFmtId="2" fontId="81" fillId="0" borderId="0" xfId="70" applyNumberFormat="1" applyFont="1" applyAlignment="1">
      <alignment horizontal="center" vertical="top"/>
    </xf>
    <xf numFmtId="3" fontId="81" fillId="0" borderId="0" xfId="70" applyNumberFormat="1" applyFont="1" applyAlignment="1">
      <alignment horizontal="right" vertical="top"/>
    </xf>
    <xf numFmtId="49" fontId="75" fillId="0" borderId="0" xfId="70" applyNumberFormat="1" applyFont="1" applyAlignment="1">
      <alignment horizontal="right" vertical="top" wrapText="1"/>
    </xf>
    <xf numFmtId="49" fontId="75" fillId="0" borderId="0" xfId="70" applyNumberFormat="1" applyFont="1" applyAlignment="1">
      <alignment vertical="top" wrapText="1"/>
    </xf>
    <xf numFmtId="0" fontId="75" fillId="0" borderId="34" xfId="70" applyFont="1" applyBorder="1" applyAlignment="1">
      <alignment horizontal="right" vertical="top" wrapText="1"/>
    </xf>
    <xf numFmtId="0" fontId="75" fillId="0" borderId="0" xfId="70" applyFont="1" applyAlignment="1">
      <alignment vertical="top" wrapText="1"/>
    </xf>
    <xf numFmtId="4" fontId="73" fillId="0" borderId="34" xfId="70" applyNumberFormat="1" applyFont="1" applyBorder="1" applyAlignment="1">
      <alignment horizontal="right" vertical="top" wrapText="1"/>
    </xf>
    <xf numFmtId="0" fontId="73" fillId="0" borderId="34" xfId="70" applyFont="1" applyBorder="1" applyAlignment="1">
      <alignment horizontal="right" vertical="top" wrapText="1"/>
    </xf>
    <xf numFmtId="4" fontId="75" fillId="0" borderId="34" xfId="70" applyNumberFormat="1" applyFont="1" applyBorder="1" applyAlignment="1">
      <alignment horizontal="right" vertical="top" wrapText="1"/>
    </xf>
    <xf numFmtId="49" fontId="73" fillId="0" borderId="22" xfId="70" applyNumberFormat="1" applyFont="1" applyBorder="1"/>
    <xf numFmtId="49" fontId="73" fillId="0" borderId="20" xfId="70" applyNumberFormat="1" applyFont="1" applyBorder="1" applyAlignment="1">
      <alignment vertical="top"/>
    </xf>
    <xf numFmtId="49" fontId="73" fillId="0" borderId="20" xfId="70" applyNumberFormat="1" applyFont="1" applyBorder="1" applyAlignment="1">
      <alignment vertical="top" wrapText="1"/>
    </xf>
    <xf numFmtId="0" fontId="73" fillId="0" borderId="21" xfId="70" applyFont="1" applyBorder="1" applyAlignment="1">
      <alignment vertical="top" wrapText="1"/>
    </xf>
    <xf numFmtId="2" fontId="76" fillId="0" borderId="0" xfId="70" applyNumberFormat="1" applyFont="1" applyAlignment="1">
      <alignment horizontal="center" vertical="top"/>
    </xf>
    <xf numFmtId="3" fontId="76" fillId="0" borderId="0" xfId="70" applyNumberFormat="1" applyFont="1" applyAlignment="1">
      <alignment horizontal="right" vertical="top"/>
    </xf>
    <xf numFmtId="4" fontId="76" fillId="0" borderId="0" xfId="70" applyNumberFormat="1" applyFont="1" applyAlignment="1">
      <alignment horizontal="right" vertical="top"/>
    </xf>
    <xf numFmtId="49" fontId="73" fillId="0" borderId="0" xfId="70" applyNumberFormat="1" applyFont="1" applyAlignment="1">
      <alignment horizontal="center" vertical="top" wrapText="1"/>
    </xf>
    <xf numFmtId="49" fontId="82" fillId="0" borderId="0" xfId="70" applyNumberFormat="1" applyFont="1" applyAlignment="1">
      <alignment vertical="top" wrapText="1"/>
    </xf>
    <xf numFmtId="4" fontId="75" fillId="0" borderId="20" xfId="70" applyNumberFormat="1" applyFont="1" applyBorder="1" applyAlignment="1">
      <alignment horizontal="right" vertical="top"/>
    </xf>
    <xf numFmtId="2" fontId="75" fillId="0" borderId="20" xfId="70" applyNumberFormat="1" applyFont="1" applyBorder="1" applyAlignment="1">
      <alignment horizontal="center" vertical="top"/>
    </xf>
    <xf numFmtId="0" fontId="73" fillId="0" borderId="20" xfId="70" applyFont="1" applyBorder="1" applyAlignment="1">
      <alignment vertical="center"/>
    </xf>
    <xf numFmtId="49" fontId="73" fillId="0" borderId="20" xfId="70" applyNumberFormat="1" applyFont="1" applyBorder="1"/>
    <xf numFmtId="3" fontId="75" fillId="0" borderId="21" xfId="70" applyNumberFormat="1" applyFont="1" applyBorder="1" applyAlignment="1">
      <alignment horizontal="right" vertical="top"/>
    </xf>
    <xf numFmtId="0" fontId="76" fillId="0" borderId="0" xfId="70" applyFont="1" applyAlignment="1">
      <alignment vertical="center"/>
    </xf>
    <xf numFmtId="0" fontId="73" fillId="0" borderId="0" xfId="70" applyFont="1" applyAlignment="1">
      <alignment vertical="center"/>
    </xf>
    <xf numFmtId="0" fontId="73" fillId="0" borderId="0" xfId="70" applyFont="1" applyAlignment="1">
      <alignment horizontal="right" vertical="center" wrapText="1"/>
    </xf>
    <xf numFmtId="0" fontId="73" fillId="0" borderId="0" xfId="70" applyFont="1" applyAlignment="1">
      <alignment vertical="center" wrapText="1"/>
    </xf>
    <xf numFmtId="0" fontId="73" fillId="0" borderId="0" xfId="70" applyFont="1" applyAlignment="1">
      <alignment horizontal="left" vertical="center" wrapText="1"/>
    </xf>
    <xf numFmtId="0" fontId="75" fillId="0" borderId="0" xfId="70" applyFont="1" applyAlignment="1">
      <alignment horizontal="right" vertical="top" wrapText="1"/>
    </xf>
    <xf numFmtId="4" fontId="75" fillId="0" borderId="0" xfId="70" applyNumberFormat="1" applyFont="1" applyAlignment="1">
      <alignment horizontal="right" vertical="top"/>
    </xf>
    <xf numFmtId="2" fontId="75" fillId="0" borderId="0" xfId="70" applyNumberFormat="1" applyFont="1" applyAlignment="1">
      <alignment horizontal="center" vertical="top"/>
    </xf>
    <xf numFmtId="3" fontId="75" fillId="0" borderId="0" xfId="70" applyNumberFormat="1" applyFont="1" applyAlignment="1">
      <alignment horizontal="right" vertical="top"/>
    </xf>
    <xf numFmtId="0" fontId="74" fillId="0" borderId="0" xfId="70" applyFont="1" applyAlignment="1">
      <alignment horizontal="right" vertical="top"/>
    </xf>
    <xf numFmtId="0" fontId="74" fillId="0" borderId="0" xfId="70" applyFont="1" applyAlignment="1">
      <alignment vertical="top" wrapText="1"/>
    </xf>
    <xf numFmtId="0" fontId="74" fillId="0" borderId="0" xfId="70" applyFont="1" applyAlignment="1">
      <alignment horizontal="right" wrapText="1"/>
    </xf>
    <xf numFmtId="0" fontId="74" fillId="0" borderId="0" xfId="70" applyFont="1" applyAlignment="1">
      <alignment horizontal="left" vertical="center" wrapText="1"/>
    </xf>
    <xf numFmtId="0" fontId="74" fillId="0" borderId="0" xfId="70" applyFont="1" applyAlignment="1">
      <alignment vertical="top"/>
    </xf>
    <xf numFmtId="0" fontId="76" fillId="0" borderId="0" xfId="70" applyFont="1" applyAlignment="1">
      <alignment vertical="top"/>
    </xf>
    <xf numFmtId="0" fontId="73" fillId="0" borderId="0" xfId="70" applyFont="1"/>
    <xf numFmtId="0" fontId="73" fillId="0" borderId="0" xfId="70" applyFont="1" applyAlignment="1">
      <alignment horizontal="left" wrapText="1"/>
    </xf>
    <xf numFmtId="0" fontId="73" fillId="0" borderId="0" xfId="70" applyFont="1" applyAlignment="1">
      <alignment horizontal="center" wrapText="1"/>
    </xf>
    <xf numFmtId="1" fontId="67" fillId="0" borderId="31" xfId="49" applyNumberFormat="1" applyFont="1" applyBorder="1" applyAlignment="1">
      <alignment horizontal="center" vertical="center"/>
    </xf>
    <xf numFmtId="49" fontId="67" fillId="0" borderId="31" xfId="49" applyNumberFormat="1" applyFont="1" applyBorder="1" applyAlignment="1">
      <alignment horizontal="center" vertical="center" wrapText="1"/>
    </xf>
    <xf numFmtId="2" fontId="46" fillId="0" borderId="31" xfId="49" applyNumberFormat="1" applyFont="1" applyBorder="1" applyAlignment="1">
      <alignment horizontal="center" vertical="center"/>
    </xf>
    <xf numFmtId="1" fontId="67" fillId="0" borderId="31" xfId="49" applyNumberFormat="1" applyFont="1" applyBorder="1" applyAlignment="1">
      <alignment horizontal="center" vertical="center" wrapText="1"/>
    </xf>
    <xf numFmtId="0" fontId="67" fillId="0" borderId="31" xfId="49" applyFont="1" applyBorder="1" applyAlignment="1">
      <alignment vertical="center" wrapText="1"/>
    </xf>
    <xf numFmtId="167" fontId="67" fillId="0" borderId="31" xfId="49" applyNumberFormat="1" applyFont="1" applyBorder="1" applyAlignment="1">
      <alignment horizontal="center" vertical="center"/>
    </xf>
    <xf numFmtId="49" fontId="67" fillId="0" borderId="31" xfId="49" applyNumberFormat="1" applyFont="1" applyBorder="1" applyAlignment="1">
      <alignment horizontal="center" vertical="center"/>
    </xf>
    <xf numFmtId="167" fontId="37" fillId="0" borderId="31" xfId="49" applyNumberFormat="1" applyFont="1" applyBorder="1" applyAlignment="1">
      <alignment horizontal="center" vertical="center"/>
    </xf>
    <xf numFmtId="49" fontId="37" fillId="0" borderId="31" xfId="49" applyNumberFormat="1" applyFont="1" applyBorder="1" applyAlignment="1">
      <alignment horizontal="center" vertical="center"/>
    </xf>
    <xf numFmtId="14" fontId="37" fillId="0" borderId="31" xfId="49" applyNumberFormat="1" applyFont="1" applyBorder="1" applyAlignment="1">
      <alignment horizontal="center" vertical="center"/>
    </xf>
    <xf numFmtId="1" fontId="37" fillId="0" borderId="31" xfId="49" applyNumberFormat="1" applyFont="1" applyBorder="1" applyAlignment="1">
      <alignment horizontal="center" vertical="center"/>
    </xf>
    <xf numFmtId="0" fontId="36" fillId="0" borderId="37" xfId="49" applyFont="1" applyBorder="1"/>
    <xf numFmtId="0" fontId="36" fillId="0" borderId="38" xfId="49" applyFont="1" applyBorder="1"/>
    <xf numFmtId="0" fontId="36" fillId="0" borderId="35" xfId="49" applyFont="1" applyBorder="1"/>
    <xf numFmtId="0" fontId="36" fillId="0" borderId="5" xfId="49" applyFont="1" applyBorder="1"/>
    <xf numFmtId="0" fontId="67" fillId="0" borderId="37" xfId="49" applyFont="1" applyBorder="1" applyAlignment="1">
      <alignment horizontal="center" vertical="center" wrapText="1"/>
    </xf>
    <xf numFmtId="1" fontId="37" fillId="0" borderId="37" xfId="49" applyNumberFormat="1" applyFont="1" applyBorder="1" applyAlignment="1">
      <alignment horizontal="center" vertical="center"/>
    </xf>
    <xf numFmtId="167" fontId="37" fillId="0" borderId="37" xfId="49" applyNumberFormat="1" applyFont="1" applyBorder="1" applyAlignment="1">
      <alignment horizontal="center" vertical="center"/>
    </xf>
    <xf numFmtId="167" fontId="67" fillId="0" borderId="37" xfId="49" applyNumberFormat="1" applyFont="1" applyBorder="1" applyAlignment="1">
      <alignment horizontal="center" vertical="top"/>
    </xf>
    <xf numFmtId="0" fontId="37" fillId="0" borderId="37" xfId="49" applyFont="1" applyBorder="1" applyAlignment="1">
      <alignment horizontal="center" vertical="center"/>
    </xf>
    <xf numFmtId="14" fontId="67" fillId="0" borderId="37" xfId="49" applyNumberFormat="1" applyFont="1" applyBorder="1" applyAlignment="1">
      <alignment horizontal="center" vertical="center"/>
    </xf>
    <xf numFmtId="14" fontId="37" fillId="0" borderId="37" xfId="49" applyNumberFormat="1" applyFont="1" applyBorder="1" applyAlignment="1">
      <alignment horizontal="center" vertical="center"/>
    </xf>
    <xf numFmtId="49" fontId="37" fillId="0" borderId="37" xfId="49" applyNumberFormat="1" applyFont="1" applyBorder="1" applyAlignment="1">
      <alignment horizontal="center" vertical="center"/>
    </xf>
    <xf numFmtId="0" fontId="36" fillId="0" borderId="37" xfId="49" applyFont="1" applyBorder="1" applyAlignment="1">
      <alignment horizontal="center"/>
    </xf>
    <xf numFmtId="0" fontId="36" fillId="0" borderId="37" xfId="49" applyFont="1" applyBorder="1" applyAlignment="1">
      <alignment vertical="center"/>
    </xf>
    <xf numFmtId="0" fontId="60" fillId="0" borderId="37" xfId="0" applyFont="1" applyBorder="1"/>
    <xf numFmtId="0" fontId="8" fillId="0" borderId="0" xfId="1" applyFont="1" applyAlignment="1">
      <alignment horizontal="center" vertical="center"/>
    </xf>
    <xf numFmtId="0" fontId="36" fillId="0" borderId="0" xfId="49" applyFont="1" applyAlignment="1">
      <alignment horizontal="center"/>
    </xf>
    <xf numFmtId="0" fontId="43" fillId="0" borderId="0" xfId="0" applyFont="1" applyAlignment="1">
      <alignment horizontal="center" vertical="center"/>
    </xf>
    <xf numFmtId="0" fontId="7" fillId="0" borderId="0" xfId="1" applyFont="1" applyAlignment="1">
      <alignment horizontal="center" vertical="center"/>
    </xf>
    <xf numFmtId="0" fontId="63"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36" fillId="0" borderId="0" xfId="49"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8" fillId="0" borderId="0" xfId="1" applyFont="1" applyAlignment="1">
      <alignment horizontal="center" vertical="center" wrapText="1"/>
    </xf>
    <xf numFmtId="0" fontId="66" fillId="0" borderId="4" xfId="1" applyFont="1" applyBorder="1" applyAlignment="1">
      <alignment horizontal="center" vertical="center"/>
    </xf>
    <xf numFmtId="0" fontId="66" fillId="0" borderId="7" xfId="1" applyFont="1" applyBorder="1" applyAlignment="1">
      <alignment horizontal="center" vertical="center"/>
    </xf>
    <xf numFmtId="0" fontId="66" fillId="0" borderId="3" xfId="1" applyFont="1" applyBorder="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6" fillId="0" borderId="0" xfId="50" applyNumberFormat="1" applyFont="1" applyAlignment="1">
      <alignment horizontal="left" vertical="center" wrapText="1"/>
    </xf>
    <xf numFmtId="0" fontId="56" fillId="0" borderId="0" xfId="50" applyFont="1" applyAlignment="1">
      <alignment horizontal="left" vertical="center" wrapText="1"/>
    </xf>
    <xf numFmtId="0" fontId="58" fillId="25" borderId="31" xfId="50" applyFont="1" applyFill="1" applyBorder="1" applyAlignment="1">
      <alignment horizontal="left" vertical="center" wrapText="1"/>
    </xf>
    <xf numFmtId="0" fontId="58" fillId="25" borderId="2" xfId="50" applyFont="1" applyFill="1" applyBorder="1" applyAlignment="1">
      <alignment horizontal="left" vertical="center" wrapText="1"/>
    </xf>
    <xf numFmtId="0" fontId="58" fillId="25" borderId="31" xfId="50" applyFont="1" applyFill="1" applyBorder="1" applyAlignment="1">
      <alignment horizontal="center" vertical="center"/>
    </xf>
    <xf numFmtId="0" fontId="58" fillId="25" borderId="2" xfId="50" applyFont="1" applyFill="1" applyBorder="1" applyAlignment="1">
      <alignment horizontal="center" vertical="center"/>
    </xf>
    <xf numFmtId="0" fontId="58" fillId="25" borderId="30" xfId="50" applyFont="1" applyFill="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8" fillId="0" borderId="0" xfId="1" applyFont="1" applyAlignment="1">
      <alignment horizontal="left" vertical="center"/>
    </xf>
    <xf numFmtId="0" fontId="0" fillId="0" borderId="0" xfId="0" applyAlignment="1">
      <alignment vertical="center"/>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0" borderId="0" xfId="2" applyFont="1" applyAlignment="1">
      <alignment horizontal="center" wrapText="1"/>
    </xf>
    <xf numFmtId="0" fontId="42" fillId="0" borderId="0" xfId="2" applyFont="1" applyAlignment="1">
      <alignment horizontal="center"/>
    </xf>
    <xf numFmtId="49" fontId="73" fillId="0" borderId="20" xfId="70" applyNumberFormat="1" applyFont="1" applyBorder="1" applyAlignment="1">
      <alignment horizontal="right" wrapText="1"/>
    </xf>
    <xf numFmtId="49" fontId="73" fillId="0" borderId="35" xfId="70" applyNumberFormat="1" applyFont="1" applyBorder="1" applyAlignment="1">
      <alignment wrapText="1"/>
    </xf>
    <xf numFmtId="49" fontId="73" fillId="0" borderId="35" xfId="70" applyNumberFormat="1" applyFont="1" applyBorder="1" applyAlignment="1">
      <alignment horizontal="right" wrapText="1"/>
    </xf>
    <xf numFmtId="49" fontId="74" fillId="0" borderId="0" xfId="70" applyNumberFormat="1" applyFont="1" applyAlignment="1">
      <alignment horizontal="left" vertical="top" wrapText="1"/>
    </xf>
    <xf numFmtId="0" fontId="74" fillId="0" borderId="20" xfId="70" applyFont="1" applyBorder="1" applyAlignment="1">
      <alignment horizontal="left" wrapText="1"/>
    </xf>
    <xf numFmtId="49" fontId="75" fillId="0" borderId="0" xfId="70" applyNumberFormat="1" applyFont="1" applyAlignment="1">
      <alignment horizontal="center" vertical="top"/>
    </xf>
    <xf numFmtId="49" fontId="73" fillId="0" borderId="0" xfId="70" applyNumberFormat="1" applyFont="1" applyAlignment="1">
      <alignment horizontal="left" vertical="top" wrapText="1"/>
    </xf>
    <xf numFmtId="49" fontId="73" fillId="0" borderId="0" xfId="70" applyNumberFormat="1" applyFont="1" applyAlignment="1">
      <alignment horizontal="right" vertical="top" wrapText="1"/>
    </xf>
    <xf numFmtId="0" fontId="74" fillId="0" borderId="36" xfId="70" applyFont="1" applyBorder="1" applyAlignment="1">
      <alignment horizontal="left" wrapText="1"/>
    </xf>
    <xf numFmtId="0" fontId="74" fillId="0" borderId="0" xfId="70" applyFont="1" applyAlignment="1">
      <alignment horizontal="left" vertical="top" wrapText="1"/>
    </xf>
    <xf numFmtId="49" fontId="78" fillId="0" borderId="0" xfId="70" applyNumberFormat="1" applyFont="1" applyAlignment="1">
      <alignment horizontal="center"/>
    </xf>
    <xf numFmtId="49" fontId="74" fillId="0" borderId="20" xfId="70" applyNumberFormat="1" applyFont="1" applyBorder="1" applyAlignment="1">
      <alignment horizontal="center" wrapText="1"/>
    </xf>
    <xf numFmtId="49" fontId="77" fillId="0" borderId="35" xfId="70" applyNumberFormat="1" applyFont="1" applyBorder="1" applyAlignment="1">
      <alignment horizontal="center" vertical="top"/>
    </xf>
    <xf numFmtId="49" fontId="74" fillId="0" borderId="20" xfId="70" applyNumberFormat="1" applyFont="1" applyBorder="1" applyAlignment="1">
      <alignment horizontal="left" wrapText="1"/>
    </xf>
    <xf numFmtId="49" fontId="77" fillId="0" borderId="35" xfId="70" applyNumberFormat="1" applyFont="1" applyBorder="1" applyAlignment="1">
      <alignment horizontal="center"/>
    </xf>
    <xf numFmtId="0" fontId="74" fillId="0" borderId="20" xfId="70" applyFont="1" applyBorder="1" applyAlignment="1">
      <alignment wrapText="1"/>
    </xf>
    <xf numFmtId="0" fontId="73" fillId="0" borderId="40" xfId="70" applyFont="1" applyBorder="1" applyAlignment="1">
      <alignment horizontal="center" vertical="center"/>
    </xf>
    <xf numFmtId="0" fontId="73" fillId="0" borderId="36" xfId="70" applyFont="1" applyBorder="1" applyAlignment="1">
      <alignment horizontal="center" vertical="center"/>
    </xf>
    <xf numFmtId="0" fontId="73" fillId="0" borderId="41" xfId="70" applyFont="1" applyBorder="1" applyAlignment="1">
      <alignment horizontal="center" vertical="center"/>
    </xf>
    <xf numFmtId="49" fontId="75" fillId="0" borderId="40" xfId="70" applyNumberFormat="1" applyFont="1" applyBorder="1" applyAlignment="1">
      <alignment horizontal="left" vertical="center" wrapText="1"/>
    </xf>
    <xf numFmtId="49" fontId="75" fillId="0" borderId="36" xfId="70" applyNumberFormat="1" applyFont="1" applyBorder="1" applyAlignment="1">
      <alignment horizontal="left" vertical="center" wrapText="1"/>
    </xf>
    <xf numFmtId="49" fontId="75" fillId="0" borderId="41" xfId="70" applyNumberFormat="1" applyFont="1" applyBorder="1" applyAlignment="1">
      <alignment horizontal="left" vertical="center" wrapText="1"/>
    </xf>
    <xf numFmtId="0" fontId="75" fillId="0" borderId="35" xfId="70" applyFont="1" applyBorder="1" applyAlignment="1">
      <alignment horizontal="left" vertical="top" wrapText="1"/>
    </xf>
    <xf numFmtId="49" fontId="73" fillId="0" borderId="37" xfId="70" applyNumberFormat="1" applyFont="1" applyBorder="1" applyAlignment="1">
      <alignment horizontal="center" vertical="center" wrapText="1"/>
    </xf>
    <xf numFmtId="0" fontId="73" fillId="0" borderId="37" xfId="70" applyFont="1" applyBorder="1" applyAlignment="1">
      <alignment horizontal="center" vertical="center" wrapText="1"/>
    </xf>
    <xf numFmtId="0" fontId="73" fillId="0" borderId="38" xfId="70" applyFont="1" applyBorder="1" applyAlignment="1">
      <alignment horizontal="center" vertical="center" wrapText="1"/>
    </xf>
    <xf numFmtId="0" fontId="73" fillId="0" borderId="35" xfId="70" applyFont="1" applyBorder="1" applyAlignment="1">
      <alignment horizontal="center" vertical="center" wrapText="1"/>
    </xf>
    <xf numFmtId="0" fontId="73" fillId="0" borderId="39" xfId="70" applyFont="1" applyBorder="1" applyAlignment="1">
      <alignment horizontal="center" vertical="center" wrapText="1"/>
    </xf>
    <xf numFmtId="0" fontId="73" fillId="0" borderId="5" xfId="70" applyFont="1" applyBorder="1" applyAlignment="1">
      <alignment horizontal="center" vertical="center" wrapText="1"/>
    </xf>
    <xf numFmtId="0" fontId="73" fillId="0" borderId="0" xfId="70" applyFont="1" applyAlignment="1">
      <alignment horizontal="center" vertical="center" wrapText="1"/>
    </xf>
    <xf numFmtId="0" fontId="73" fillId="0" borderId="34" xfId="70" applyFont="1" applyBorder="1" applyAlignment="1">
      <alignment horizontal="center" vertical="center" wrapText="1"/>
    </xf>
    <xf numFmtId="0" fontId="73" fillId="0" borderId="22" xfId="70" applyFont="1" applyBorder="1" applyAlignment="1">
      <alignment horizontal="center" vertical="center" wrapText="1"/>
    </xf>
    <xf numFmtId="0" fontId="73" fillId="0" borderId="20" xfId="70" applyFont="1" applyBorder="1" applyAlignment="1">
      <alignment horizontal="center" vertical="center" wrapText="1"/>
    </xf>
    <xf numFmtId="0" fontId="73" fillId="0" borderId="21" xfId="70" applyFont="1" applyBorder="1" applyAlignment="1">
      <alignment horizontal="center" vertical="center" wrapText="1"/>
    </xf>
    <xf numFmtId="49" fontId="73" fillId="0" borderId="34" xfId="70" applyNumberFormat="1" applyFont="1" applyBorder="1" applyAlignment="1">
      <alignment horizontal="left" vertical="top" wrapText="1"/>
    </xf>
    <xf numFmtId="49" fontId="75" fillId="0" borderId="35" xfId="70" applyNumberFormat="1" applyFont="1" applyBorder="1" applyAlignment="1">
      <alignment horizontal="left" vertical="top" wrapText="1"/>
    </xf>
    <xf numFmtId="49" fontId="73" fillId="0" borderId="0" xfId="70" applyNumberFormat="1" applyFont="1" applyAlignment="1">
      <alignment vertical="top" wrapText="1"/>
    </xf>
    <xf numFmtId="49" fontId="75" fillId="0" borderId="0" xfId="70" applyNumberFormat="1" applyFont="1" applyAlignment="1">
      <alignment vertical="top" wrapText="1"/>
    </xf>
    <xf numFmtId="0" fontId="77" fillId="0" borderId="35" xfId="70" applyFont="1" applyBorder="1" applyAlignment="1">
      <alignment horizontal="center" vertical="top"/>
    </xf>
    <xf numFmtId="49" fontId="74" fillId="0" borderId="20" xfId="70" applyNumberFormat="1" applyFont="1" applyBorder="1" applyAlignment="1">
      <alignment vertical="top" wrapText="1"/>
    </xf>
    <xf numFmtId="49" fontId="74" fillId="0" borderId="20" xfId="70" applyNumberFormat="1" applyFont="1" applyBorder="1" applyAlignment="1">
      <alignment horizontal="right" vertical="top"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69" xr:uid="{3D1E50C6-B112-47B7-B27A-4A18178E081B}"/>
    <cellStyle name="Обычный 11" xfId="70" xr:uid="{6D734235-FA6C-46B8-8F00-A3B1BB55DF32}"/>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369109</xdr:colOff>
      <xdr:row>33</xdr:row>
      <xdr:rowOff>9525</xdr:rowOff>
    </xdr:to>
    <xdr:pic>
      <xdr:nvPicPr>
        <xdr:cNvPr id="3" name="Рисунок 2">
          <a:extLst>
            <a:ext uri="{FF2B5EF4-FFF2-40B4-BE49-F238E27FC236}">
              <a16:creationId xmlns:a16="http://schemas.microsoft.com/office/drawing/2014/main" id="{80A92215-77FA-32BC-D91A-E67C8A4344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903509" cy="6296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ow r="22">
          <cell r="C22" t="str">
            <v>1.2.2.1 Реконструкция линий электропередачи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row>
        <row r="26">
          <cell r="B26" t="str">
            <v>1.6 Прочие инвестиционные проекты (НИОКР)</v>
          </cell>
          <cell r="C26">
            <v>0</v>
          </cell>
          <cell r="D26">
            <v>0.15</v>
          </cell>
          <cell r="E26">
            <v>0</v>
          </cell>
          <cell r="F26">
            <v>0</v>
          </cell>
          <cell r="G26">
            <v>0</v>
          </cell>
          <cell r="H26">
            <v>0</v>
          </cell>
          <cell r="I26">
            <v>0</v>
          </cell>
          <cell r="J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7" t="s">
        <v>68</v>
      </c>
    </row>
    <row r="2" spans="1:22" s="8" customFormat="1" ht="18.75" customHeight="1" x14ac:dyDescent="0.3">
      <c r="A2" s="14"/>
      <c r="C2" s="12" t="s">
        <v>10</v>
      </c>
    </row>
    <row r="3" spans="1:22" s="8" customFormat="1" ht="18.75" x14ac:dyDescent="0.3">
      <c r="A3" s="13"/>
      <c r="C3" s="12" t="s">
        <v>431</v>
      </c>
    </row>
    <row r="4" spans="1:22" s="8" customFormat="1" ht="18.75" x14ac:dyDescent="0.3">
      <c r="A4" s="13"/>
      <c r="H4" s="12"/>
    </row>
    <row r="5" spans="1:22" s="8" customFormat="1" ht="15.75" x14ac:dyDescent="0.25">
      <c r="A5" s="369" t="s">
        <v>595</v>
      </c>
      <c r="B5" s="369"/>
      <c r="C5" s="369"/>
      <c r="D5" s="104"/>
      <c r="E5" s="104"/>
      <c r="F5" s="104"/>
      <c r="G5" s="104"/>
      <c r="H5" s="104"/>
      <c r="I5" s="104"/>
      <c r="J5" s="104"/>
    </row>
    <row r="6" spans="1:22" s="8" customFormat="1" ht="18.75" x14ac:dyDescent="0.3">
      <c r="A6" s="13"/>
      <c r="H6" s="12"/>
    </row>
    <row r="7" spans="1:22" s="8" customFormat="1" ht="18.75" x14ac:dyDescent="0.2">
      <c r="A7" s="374" t="s">
        <v>9</v>
      </c>
      <c r="B7" s="374"/>
      <c r="C7" s="374"/>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71" t="s">
        <v>564</v>
      </c>
      <c r="B9" s="371"/>
      <c r="C9" s="371"/>
      <c r="D9" s="7"/>
      <c r="E9" s="7"/>
      <c r="F9" s="7"/>
      <c r="G9" s="7"/>
      <c r="H9" s="7"/>
      <c r="I9" s="10"/>
      <c r="J9" s="10"/>
      <c r="K9" s="10"/>
      <c r="L9" s="10"/>
      <c r="M9" s="10"/>
      <c r="N9" s="10"/>
      <c r="O9" s="10"/>
      <c r="P9" s="10"/>
      <c r="Q9" s="10"/>
      <c r="R9" s="10"/>
      <c r="S9" s="10"/>
      <c r="T9" s="10"/>
      <c r="U9" s="10"/>
      <c r="V9" s="10"/>
    </row>
    <row r="10" spans="1:22" s="8" customFormat="1" ht="18.75" x14ac:dyDescent="0.2">
      <c r="A10" s="370" t="s">
        <v>8</v>
      </c>
      <c r="B10" s="370"/>
      <c r="C10" s="370"/>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7" t="s">
        <v>596</v>
      </c>
      <c r="B12" s="374"/>
      <c r="C12" s="374"/>
      <c r="D12" s="7"/>
      <c r="E12" s="7"/>
      <c r="F12" s="7"/>
      <c r="G12" s="7"/>
      <c r="H12" s="7"/>
      <c r="I12" s="10"/>
      <c r="J12" s="10"/>
      <c r="K12" s="10"/>
      <c r="L12" s="10"/>
      <c r="M12" s="10"/>
      <c r="N12" s="10"/>
      <c r="O12" s="10"/>
      <c r="P12" s="10"/>
      <c r="Q12" s="10"/>
      <c r="R12" s="10"/>
      <c r="S12" s="10"/>
      <c r="T12" s="10"/>
      <c r="U12" s="10"/>
      <c r="V12" s="10"/>
    </row>
    <row r="13" spans="1:22" s="8" customFormat="1" ht="18" customHeight="1" x14ac:dyDescent="0.2">
      <c r="A13" s="370" t="s">
        <v>7</v>
      </c>
      <c r="B13" s="370"/>
      <c r="C13" s="370"/>
      <c r="D13" s="5"/>
      <c r="E13" s="5"/>
      <c r="F13" s="5"/>
      <c r="G13" s="5"/>
      <c r="H13" s="5"/>
      <c r="I13" s="10"/>
      <c r="J13" s="10"/>
      <c r="K13" s="10"/>
      <c r="L13" s="10"/>
      <c r="M13" s="10"/>
      <c r="N13" s="10"/>
      <c r="O13" s="10"/>
      <c r="P13" s="10"/>
      <c r="Q13" s="10"/>
      <c r="R13" s="10"/>
      <c r="S13" s="10"/>
      <c r="T13" s="10"/>
      <c r="U13" s="10"/>
      <c r="V13" s="10"/>
    </row>
    <row r="14" spans="1:22" s="8" customFormat="1" ht="17.2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27" customHeight="1" x14ac:dyDescent="0.2">
      <c r="A15" s="367" t="s">
        <v>597</v>
      </c>
      <c r="B15" s="367"/>
      <c r="C15" s="367"/>
      <c r="D15" s="7"/>
      <c r="E15" s="7"/>
      <c r="F15" s="7"/>
      <c r="G15" s="7"/>
      <c r="H15" s="7"/>
      <c r="I15" s="7"/>
      <c r="J15" s="7"/>
      <c r="K15" s="7"/>
      <c r="L15" s="7"/>
      <c r="M15" s="7"/>
      <c r="N15" s="7"/>
      <c r="O15" s="7"/>
      <c r="P15" s="7"/>
      <c r="Q15" s="7"/>
      <c r="R15" s="7"/>
      <c r="S15" s="7"/>
      <c r="T15" s="7"/>
      <c r="U15" s="7"/>
      <c r="V15" s="7"/>
    </row>
    <row r="16" spans="1:22" s="2" customFormat="1" ht="15" customHeight="1" x14ac:dyDescent="0.2">
      <c r="A16" s="370" t="s">
        <v>6</v>
      </c>
      <c r="B16" s="370"/>
      <c r="C16" s="37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404" t="s">
        <v>392</v>
      </c>
      <c r="B18" s="367"/>
      <c r="C18" s="36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6" t="s">
        <v>67</v>
      </c>
      <c r="C20" s="25" t="s">
        <v>66</v>
      </c>
      <c r="D20" s="5"/>
      <c r="E20" s="5"/>
      <c r="F20" s="5"/>
      <c r="G20" s="5"/>
      <c r="H20" s="5"/>
      <c r="I20" s="3"/>
      <c r="J20" s="3"/>
      <c r="K20" s="3"/>
      <c r="L20" s="3"/>
      <c r="M20" s="3"/>
      <c r="N20" s="3"/>
      <c r="O20" s="3"/>
      <c r="P20" s="3"/>
      <c r="Q20" s="3"/>
      <c r="R20" s="3"/>
      <c r="S20" s="3"/>
    </row>
    <row r="21" spans="1:22" s="2" customFormat="1" ht="16.5" customHeight="1" x14ac:dyDescent="0.2">
      <c r="A21" s="25">
        <v>1</v>
      </c>
      <c r="B21" s="26">
        <v>2</v>
      </c>
      <c r="C21" s="25">
        <v>3</v>
      </c>
      <c r="D21" s="5"/>
      <c r="E21" s="5"/>
      <c r="F21" s="5"/>
      <c r="G21" s="5"/>
      <c r="H21" s="5"/>
      <c r="I21" s="3"/>
      <c r="J21" s="3"/>
      <c r="K21" s="3"/>
      <c r="L21" s="3"/>
      <c r="M21" s="3"/>
      <c r="N21" s="3"/>
      <c r="O21" s="3"/>
      <c r="P21" s="3"/>
      <c r="Q21" s="3"/>
      <c r="R21" s="3"/>
      <c r="S21" s="3"/>
    </row>
    <row r="22" spans="1:22" s="2" customFormat="1" ht="39" customHeight="1" x14ac:dyDescent="0.2">
      <c r="A22" s="18" t="s">
        <v>65</v>
      </c>
      <c r="B22" s="29" t="s">
        <v>249</v>
      </c>
      <c r="C22" s="28" t="s">
        <v>513</v>
      </c>
      <c r="D22" s="5"/>
      <c r="E22" s="5"/>
      <c r="F22" s="5"/>
      <c r="G22" s="5"/>
      <c r="H22" s="5"/>
      <c r="I22" s="3"/>
      <c r="J22" s="3"/>
      <c r="K22" s="3"/>
      <c r="L22" s="3"/>
      <c r="M22" s="3"/>
      <c r="N22" s="3"/>
      <c r="O22" s="3"/>
      <c r="P22" s="3"/>
      <c r="Q22" s="3"/>
      <c r="R22" s="3"/>
      <c r="S22" s="3"/>
    </row>
    <row r="23" spans="1:22" s="2" customFormat="1" ht="41.25" customHeight="1" x14ac:dyDescent="0.2">
      <c r="A23" s="18" t="s">
        <v>63</v>
      </c>
      <c r="B23" s="20" t="s">
        <v>64</v>
      </c>
      <c r="C23" s="108" t="s">
        <v>415</v>
      </c>
      <c r="D23" s="5"/>
      <c r="E23" s="5"/>
      <c r="F23" s="5"/>
      <c r="G23" s="5"/>
      <c r="H23" s="5"/>
      <c r="I23" s="3"/>
      <c r="J23" s="3"/>
      <c r="K23" s="3"/>
      <c r="L23" s="3"/>
      <c r="M23" s="3"/>
      <c r="N23" s="3"/>
      <c r="O23" s="3"/>
      <c r="P23" s="3"/>
      <c r="Q23" s="3"/>
      <c r="R23" s="3"/>
      <c r="S23" s="3"/>
    </row>
    <row r="24" spans="1:22" s="2" customFormat="1" ht="22.5" customHeight="1" x14ac:dyDescent="0.2">
      <c r="A24" s="401"/>
      <c r="B24" s="402"/>
      <c r="C24" s="403"/>
      <c r="D24" s="5"/>
      <c r="E24" s="5"/>
      <c r="F24" s="5"/>
      <c r="G24" s="5"/>
      <c r="H24" s="5"/>
      <c r="I24" s="3"/>
      <c r="J24" s="3"/>
      <c r="K24" s="3"/>
      <c r="L24" s="3"/>
      <c r="M24" s="3"/>
      <c r="N24" s="3"/>
      <c r="O24" s="3"/>
      <c r="P24" s="3"/>
      <c r="Q24" s="3"/>
      <c r="R24" s="3"/>
      <c r="S24" s="3"/>
    </row>
    <row r="25" spans="1:22" s="22" customFormat="1" ht="58.5" customHeight="1" x14ac:dyDescent="0.2">
      <c r="A25" s="18" t="s">
        <v>62</v>
      </c>
      <c r="B25" s="28" t="s">
        <v>344</v>
      </c>
      <c r="C25" s="19" t="s">
        <v>564</v>
      </c>
      <c r="D25" s="24"/>
      <c r="E25" s="24"/>
      <c r="F25" s="24"/>
      <c r="G25" s="24"/>
      <c r="H25" s="23"/>
      <c r="I25" s="23"/>
      <c r="J25" s="23"/>
      <c r="K25" s="23"/>
      <c r="L25" s="23"/>
      <c r="M25" s="23"/>
      <c r="N25" s="23"/>
      <c r="O25" s="23"/>
      <c r="P25" s="23"/>
      <c r="Q25" s="23"/>
      <c r="R25" s="23"/>
    </row>
    <row r="26" spans="1:22" s="22" customFormat="1" ht="42.75" customHeight="1" x14ac:dyDescent="0.2">
      <c r="A26" s="18" t="s">
        <v>61</v>
      </c>
      <c r="B26" s="28" t="s">
        <v>74</v>
      </c>
      <c r="C26" s="28" t="s">
        <v>405</v>
      </c>
      <c r="D26" s="24"/>
      <c r="E26" s="24"/>
      <c r="F26" s="24"/>
      <c r="G26" s="24"/>
      <c r="H26" s="23"/>
      <c r="I26" s="23"/>
      <c r="J26" s="23"/>
      <c r="K26" s="23"/>
      <c r="L26" s="23"/>
      <c r="M26" s="23"/>
      <c r="N26" s="23"/>
      <c r="O26" s="23"/>
      <c r="P26" s="23"/>
      <c r="Q26" s="23"/>
      <c r="R26" s="23"/>
    </row>
    <row r="27" spans="1:22" s="22" customFormat="1" ht="51.75" customHeight="1" x14ac:dyDescent="0.2">
      <c r="A27" s="18" t="s">
        <v>59</v>
      </c>
      <c r="B27" s="28" t="s">
        <v>73</v>
      </c>
      <c r="C27" s="28" t="s">
        <v>433</v>
      </c>
      <c r="D27" s="24"/>
      <c r="E27" s="24"/>
      <c r="F27" s="24"/>
      <c r="G27" s="24"/>
      <c r="H27" s="23"/>
      <c r="I27" s="23"/>
      <c r="J27" s="23"/>
      <c r="K27" s="23"/>
      <c r="L27" s="23"/>
      <c r="M27" s="23"/>
      <c r="N27" s="23"/>
      <c r="O27" s="23"/>
      <c r="P27" s="23"/>
      <c r="Q27" s="23"/>
      <c r="R27" s="23"/>
    </row>
    <row r="28" spans="1:22" s="22" customFormat="1" ht="42.75" customHeight="1" x14ac:dyDescent="0.2">
      <c r="A28" s="18" t="s">
        <v>58</v>
      </c>
      <c r="B28" s="28" t="s">
        <v>345</v>
      </c>
      <c r="C28" s="28" t="s">
        <v>406</v>
      </c>
      <c r="D28" s="24"/>
      <c r="E28" s="24"/>
      <c r="F28" s="24"/>
      <c r="G28" s="24"/>
      <c r="H28" s="23"/>
      <c r="I28" s="23"/>
      <c r="J28" s="23"/>
      <c r="K28" s="23"/>
      <c r="L28" s="23"/>
      <c r="M28" s="23"/>
      <c r="N28" s="23"/>
      <c r="O28" s="23"/>
      <c r="P28" s="23"/>
      <c r="Q28" s="23"/>
      <c r="R28" s="23"/>
    </row>
    <row r="29" spans="1:22" s="22" customFormat="1" ht="51.75" customHeight="1" x14ac:dyDescent="0.2">
      <c r="A29" s="18" t="s">
        <v>56</v>
      </c>
      <c r="B29" s="28" t="s">
        <v>346</v>
      </c>
      <c r="C29" s="28" t="s">
        <v>406</v>
      </c>
      <c r="D29" s="24"/>
      <c r="E29" s="24"/>
      <c r="F29" s="24"/>
      <c r="G29" s="24"/>
      <c r="H29" s="23"/>
      <c r="I29" s="23"/>
      <c r="J29" s="23"/>
      <c r="K29" s="23"/>
      <c r="L29" s="23"/>
      <c r="M29" s="23"/>
      <c r="N29" s="23"/>
      <c r="O29" s="23"/>
      <c r="P29" s="23"/>
      <c r="Q29" s="23"/>
      <c r="R29" s="23"/>
    </row>
    <row r="30" spans="1:22" s="22" customFormat="1" ht="51.75" customHeight="1" x14ac:dyDescent="0.2">
      <c r="A30" s="18" t="s">
        <v>54</v>
      </c>
      <c r="B30" s="28" t="s">
        <v>347</v>
      </c>
      <c r="C30" s="28" t="s">
        <v>406</v>
      </c>
      <c r="D30" s="24"/>
      <c r="E30" s="24"/>
      <c r="F30" s="24"/>
      <c r="G30" s="24"/>
      <c r="H30" s="23"/>
      <c r="I30" s="23"/>
      <c r="J30" s="23"/>
      <c r="K30" s="23"/>
      <c r="L30" s="23"/>
      <c r="M30" s="23"/>
      <c r="N30" s="23"/>
      <c r="O30" s="23"/>
      <c r="P30" s="23"/>
      <c r="Q30" s="23"/>
      <c r="R30" s="23"/>
    </row>
    <row r="31" spans="1:22" s="22" customFormat="1" ht="51.75" customHeight="1" x14ac:dyDescent="0.2">
      <c r="A31" s="18" t="s">
        <v>72</v>
      </c>
      <c r="B31" s="28" t="s">
        <v>348</v>
      </c>
      <c r="C31" s="28" t="s">
        <v>406</v>
      </c>
      <c r="D31" s="24"/>
      <c r="E31" s="24"/>
      <c r="F31" s="24"/>
      <c r="G31" s="24"/>
      <c r="H31" s="23"/>
      <c r="I31" s="23"/>
      <c r="J31" s="23"/>
      <c r="K31" s="23"/>
      <c r="L31" s="23"/>
      <c r="M31" s="23"/>
      <c r="N31" s="23"/>
      <c r="O31" s="23"/>
      <c r="P31" s="23"/>
      <c r="Q31" s="23"/>
      <c r="R31" s="23"/>
    </row>
    <row r="32" spans="1:22" s="22" customFormat="1" ht="51.75" customHeight="1" x14ac:dyDescent="0.2">
      <c r="A32" s="18" t="s">
        <v>70</v>
      </c>
      <c r="B32" s="28" t="s">
        <v>349</v>
      </c>
      <c r="C32" s="28" t="s">
        <v>406</v>
      </c>
      <c r="D32" s="24"/>
      <c r="E32" s="24"/>
      <c r="F32" s="24"/>
      <c r="G32" s="24"/>
      <c r="H32" s="23"/>
      <c r="I32" s="23"/>
      <c r="J32" s="23"/>
      <c r="K32" s="23"/>
      <c r="L32" s="23"/>
      <c r="M32" s="23"/>
      <c r="N32" s="23"/>
      <c r="O32" s="23"/>
      <c r="P32" s="23"/>
      <c r="Q32" s="23"/>
      <c r="R32" s="23"/>
    </row>
    <row r="33" spans="1:18" s="22" customFormat="1" ht="101.25" customHeight="1" x14ac:dyDescent="0.2">
      <c r="A33" s="18" t="s">
        <v>69</v>
      </c>
      <c r="B33" s="28" t="s">
        <v>350</v>
      </c>
      <c r="C33" s="28" t="s">
        <v>429</v>
      </c>
      <c r="D33" s="24"/>
      <c r="E33" s="24"/>
      <c r="F33" s="24"/>
      <c r="G33" s="24"/>
      <c r="H33" s="23"/>
      <c r="I33" s="23"/>
      <c r="J33" s="23"/>
      <c r="K33" s="23"/>
      <c r="L33" s="23"/>
      <c r="M33" s="23"/>
      <c r="N33" s="23"/>
      <c r="O33" s="23"/>
      <c r="P33" s="23"/>
      <c r="Q33" s="23"/>
      <c r="R33" s="23"/>
    </row>
    <row r="34" spans="1:18" ht="111" customHeight="1" x14ac:dyDescent="0.25">
      <c r="A34" s="18" t="s">
        <v>364</v>
      </c>
      <c r="B34" s="28" t="s">
        <v>351</v>
      </c>
      <c r="C34" s="28" t="s">
        <v>406</v>
      </c>
    </row>
    <row r="35" spans="1:18" ht="58.5" customHeight="1" x14ac:dyDescent="0.25">
      <c r="A35" s="18" t="s">
        <v>354</v>
      </c>
      <c r="B35" s="28" t="s">
        <v>71</v>
      </c>
      <c r="C35" s="28" t="s">
        <v>406</v>
      </c>
    </row>
    <row r="36" spans="1:18" ht="51.75" customHeight="1" x14ac:dyDescent="0.25">
      <c r="A36" s="18" t="s">
        <v>365</v>
      </c>
      <c r="B36" s="28" t="s">
        <v>352</v>
      </c>
      <c r="C36" s="28" t="s">
        <v>407</v>
      </c>
    </row>
    <row r="37" spans="1:18" ht="43.5" customHeight="1" x14ac:dyDescent="0.25">
      <c r="A37" s="18" t="s">
        <v>355</v>
      </c>
      <c r="B37" s="28" t="s">
        <v>353</v>
      </c>
      <c r="C37" s="28" t="s">
        <v>407</v>
      </c>
    </row>
    <row r="38" spans="1:18" ht="43.5" customHeight="1" x14ac:dyDescent="0.25">
      <c r="A38" s="18" t="s">
        <v>366</v>
      </c>
      <c r="B38" s="28" t="s">
        <v>220</v>
      </c>
      <c r="C38" s="28" t="s">
        <v>407</v>
      </c>
    </row>
    <row r="39" spans="1:18" ht="23.25" customHeight="1" x14ac:dyDescent="0.25">
      <c r="A39" s="401"/>
      <c r="B39" s="402"/>
      <c r="C39" s="403"/>
    </row>
    <row r="40" spans="1:18" ht="69" customHeight="1" x14ac:dyDescent="0.25">
      <c r="A40" s="18" t="s">
        <v>356</v>
      </c>
      <c r="B40" s="28" t="s">
        <v>402</v>
      </c>
      <c r="C40" s="202" t="s">
        <v>597</v>
      </c>
      <c r="D40" s="139"/>
      <c r="E40" s="139"/>
    </row>
    <row r="41" spans="1:18" ht="105.75" customHeight="1" x14ac:dyDescent="0.25">
      <c r="A41" s="18" t="s">
        <v>367</v>
      </c>
      <c r="B41" s="28" t="s">
        <v>387</v>
      </c>
      <c r="C41" s="28" t="s">
        <v>407</v>
      </c>
    </row>
    <row r="42" spans="1:18" ht="83.25" customHeight="1" x14ac:dyDescent="0.25">
      <c r="A42" s="18" t="s">
        <v>357</v>
      </c>
      <c r="B42" s="28" t="s">
        <v>399</v>
      </c>
      <c r="C42" s="28" t="s">
        <v>407</v>
      </c>
    </row>
    <row r="43" spans="1:18" ht="186" customHeight="1" x14ac:dyDescent="0.25">
      <c r="A43" s="18" t="s">
        <v>370</v>
      </c>
      <c r="B43" s="28" t="s">
        <v>371</v>
      </c>
      <c r="C43" s="28" t="s">
        <v>407</v>
      </c>
    </row>
    <row r="44" spans="1:18" ht="111" customHeight="1" x14ac:dyDescent="0.25">
      <c r="A44" s="18" t="s">
        <v>358</v>
      </c>
      <c r="B44" s="28" t="s">
        <v>393</v>
      </c>
      <c r="C44" s="28" t="s">
        <v>407</v>
      </c>
    </row>
    <row r="45" spans="1:18" ht="120" customHeight="1" x14ac:dyDescent="0.25">
      <c r="A45" s="18" t="s">
        <v>388</v>
      </c>
      <c r="B45" s="28" t="s">
        <v>394</v>
      </c>
      <c r="C45" s="28" t="s">
        <v>407</v>
      </c>
    </row>
    <row r="46" spans="1:18" ht="101.25" customHeight="1" x14ac:dyDescent="0.25">
      <c r="A46" s="18" t="s">
        <v>359</v>
      </c>
      <c r="B46" s="28" t="s">
        <v>395</v>
      </c>
      <c r="C46" s="28" t="s">
        <v>407</v>
      </c>
    </row>
    <row r="47" spans="1:18" ht="18.75" customHeight="1" x14ac:dyDescent="0.25">
      <c r="A47" s="401"/>
      <c r="B47" s="402"/>
      <c r="C47" s="403"/>
    </row>
    <row r="48" spans="1:18" ht="75.75" customHeight="1" x14ac:dyDescent="0.25">
      <c r="A48" s="18" t="s">
        <v>389</v>
      </c>
      <c r="B48" s="28" t="s">
        <v>400</v>
      </c>
      <c r="C48" s="141" t="s">
        <v>598</v>
      </c>
    </row>
    <row r="49" spans="1:3" ht="71.25" customHeight="1" x14ac:dyDescent="0.25">
      <c r="A49" s="18" t="s">
        <v>360</v>
      </c>
      <c r="B49" s="28" t="s">
        <v>401</v>
      </c>
      <c r="C49" s="141" t="s">
        <v>642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7" t="s">
        <v>68</v>
      </c>
    </row>
    <row r="2" spans="1:28" s="8" customFormat="1" ht="18.75" customHeight="1" x14ac:dyDescent="0.3">
      <c r="A2" s="14"/>
      <c r="S2" s="12" t="s">
        <v>10</v>
      </c>
    </row>
    <row r="3" spans="1:28" s="8" customFormat="1" ht="18.75" x14ac:dyDescent="0.3">
      <c r="S3" s="12" t="s">
        <v>431</v>
      </c>
    </row>
    <row r="4" spans="1:28" s="8" customFormat="1" ht="18.75" customHeight="1" x14ac:dyDescent="0.2">
      <c r="A4" s="369" t="s">
        <v>599</v>
      </c>
      <c r="B4" s="369"/>
      <c r="C4" s="369"/>
      <c r="D4" s="369"/>
      <c r="E4" s="369"/>
      <c r="F4" s="369"/>
      <c r="G4" s="369"/>
      <c r="H4" s="369"/>
      <c r="I4" s="369"/>
      <c r="J4" s="369"/>
      <c r="K4" s="369"/>
      <c r="L4" s="369"/>
      <c r="M4" s="369"/>
      <c r="N4" s="369"/>
      <c r="O4" s="369"/>
      <c r="P4" s="369"/>
      <c r="Q4" s="369"/>
      <c r="R4" s="369"/>
      <c r="S4" s="369"/>
    </row>
    <row r="5" spans="1:28" s="8" customFormat="1" ht="15.75" x14ac:dyDescent="0.2">
      <c r="A5" s="13"/>
    </row>
    <row r="6" spans="1:28" s="8" customFormat="1" ht="32.25" customHeight="1" x14ac:dyDescent="0.2">
      <c r="A6" s="374" t="s">
        <v>9</v>
      </c>
      <c r="B6" s="374"/>
      <c r="C6" s="374"/>
      <c r="D6" s="374"/>
      <c r="E6" s="374"/>
      <c r="F6" s="374"/>
      <c r="G6" s="374"/>
      <c r="H6" s="374"/>
      <c r="I6" s="374"/>
      <c r="J6" s="374"/>
      <c r="K6" s="374"/>
      <c r="L6" s="374"/>
      <c r="M6" s="374"/>
      <c r="N6" s="374"/>
      <c r="O6" s="374"/>
      <c r="P6" s="374"/>
      <c r="Q6" s="374"/>
      <c r="R6" s="374"/>
      <c r="S6" s="374"/>
      <c r="T6" s="10"/>
      <c r="U6" s="10"/>
      <c r="V6" s="10"/>
      <c r="W6" s="10"/>
      <c r="X6" s="10"/>
      <c r="Y6" s="10"/>
      <c r="Z6" s="10"/>
      <c r="AA6" s="10"/>
      <c r="AB6" s="10"/>
    </row>
    <row r="7" spans="1:28" s="8" customFormat="1" ht="21.75" customHeight="1" x14ac:dyDescent="0.2">
      <c r="T7" s="10"/>
      <c r="U7" s="10"/>
      <c r="V7" s="10"/>
      <c r="W7" s="10"/>
      <c r="X7" s="10"/>
      <c r="Y7" s="10"/>
      <c r="Z7" s="10"/>
      <c r="AA7" s="10"/>
      <c r="AB7" s="10"/>
    </row>
    <row r="8" spans="1:28" s="8" customFormat="1" ht="18.75" x14ac:dyDescent="0.2">
      <c r="A8" s="367" t="s">
        <v>564</v>
      </c>
      <c r="B8" s="374"/>
      <c r="C8" s="374"/>
      <c r="D8" s="374"/>
      <c r="E8" s="374"/>
      <c r="F8" s="374"/>
      <c r="G8" s="374"/>
      <c r="H8" s="374"/>
      <c r="I8" s="374"/>
      <c r="J8" s="374"/>
      <c r="K8" s="374"/>
      <c r="L8" s="374"/>
      <c r="M8" s="374"/>
      <c r="N8" s="374"/>
      <c r="O8" s="374"/>
      <c r="P8" s="374"/>
      <c r="Q8" s="374"/>
      <c r="R8" s="374"/>
      <c r="S8" s="374"/>
      <c r="T8" s="10"/>
      <c r="U8" s="10"/>
      <c r="V8" s="10"/>
      <c r="W8" s="10"/>
      <c r="X8" s="10"/>
      <c r="Y8" s="10"/>
      <c r="Z8" s="10"/>
      <c r="AA8" s="10"/>
      <c r="AB8" s="10"/>
    </row>
    <row r="9" spans="1:28" s="8" customFormat="1" ht="18.75" x14ac:dyDescent="0.2">
      <c r="A9" s="370" t="s">
        <v>8</v>
      </c>
      <c r="B9" s="370"/>
      <c r="C9" s="370"/>
      <c r="D9" s="370"/>
      <c r="E9" s="370"/>
      <c r="F9" s="370"/>
      <c r="G9" s="370"/>
      <c r="H9" s="370"/>
      <c r="I9" s="370"/>
      <c r="J9" s="370"/>
      <c r="K9" s="370"/>
      <c r="L9" s="370"/>
      <c r="M9" s="370"/>
      <c r="N9" s="370"/>
      <c r="O9" s="370"/>
      <c r="P9" s="370"/>
      <c r="Q9" s="370"/>
      <c r="R9" s="370"/>
      <c r="S9" s="370"/>
      <c r="T9" s="10"/>
      <c r="U9" s="10"/>
      <c r="V9" s="10"/>
      <c r="W9" s="10"/>
      <c r="X9" s="10"/>
      <c r="Y9" s="10"/>
      <c r="Z9" s="10"/>
      <c r="AA9" s="10"/>
      <c r="AB9" s="10"/>
    </row>
    <row r="10" spans="1:28" s="8" customFormat="1" ht="18.75" x14ac:dyDescent="0.2">
      <c r="A10" s="374"/>
      <c r="B10" s="374"/>
      <c r="C10" s="374"/>
      <c r="D10" s="374"/>
      <c r="E10" s="374"/>
      <c r="F10" s="374"/>
      <c r="G10" s="374"/>
      <c r="H10" s="374"/>
      <c r="I10" s="374"/>
      <c r="J10" s="374"/>
      <c r="K10" s="374"/>
      <c r="L10" s="374"/>
      <c r="M10" s="374"/>
      <c r="N10" s="374"/>
      <c r="O10" s="374"/>
      <c r="P10" s="374"/>
      <c r="Q10" s="374"/>
      <c r="R10" s="374"/>
      <c r="S10" s="374"/>
      <c r="T10" s="10"/>
      <c r="U10" s="10"/>
      <c r="V10" s="10"/>
      <c r="W10" s="10"/>
      <c r="X10" s="10"/>
      <c r="Y10" s="10"/>
      <c r="Z10" s="10"/>
      <c r="AA10" s="10"/>
      <c r="AB10" s="10"/>
    </row>
    <row r="11" spans="1:28" s="8" customFormat="1" ht="18.75" x14ac:dyDescent="0.2">
      <c r="A11" s="374" t="s">
        <v>596</v>
      </c>
      <c r="B11" s="374"/>
      <c r="C11" s="374"/>
      <c r="D11" s="374"/>
      <c r="E11" s="374"/>
      <c r="F11" s="374"/>
      <c r="G11" s="374"/>
      <c r="H11" s="374"/>
      <c r="I11" s="374"/>
      <c r="J11" s="374"/>
      <c r="K11" s="374"/>
      <c r="L11" s="374"/>
      <c r="M11" s="374"/>
      <c r="N11" s="374"/>
      <c r="O11" s="374"/>
      <c r="P11" s="374"/>
      <c r="Q11" s="374"/>
      <c r="R11" s="374"/>
      <c r="S11" s="374"/>
      <c r="T11" s="10"/>
      <c r="U11" s="10"/>
      <c r="V11" s="10"/>
      <c r="W11" s="10"/>
      <c r="X11" s="10"/>
      <c r="Y11" s="10"/>
      <c r="Z11" s="10"/>
      <c r="AA11" s="10"/>
      <c r="AB11" s="10"/>
    </row>
    <row r="12" spans="1:28" s="8"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10"/>
      <c r="U12" s="10"/>
      <c r="V12" s="10"/>
      <c r="W12" s="10"/>
      <c r="X12" s="10"/>
      <c r="Y12" s="10"/>
      <c r="Z12" s="10"/>
      <c r="AA12" s="10"/>
      <c r="AB12" s="10"/>
    </row>
    <row r="13" spans="1:28" s="8"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3"/>
      <c r="U13" s="3"/>
      <c r="V13" s="3"/>
      <c r="W13" s="3"/>
      <c r="X13" s="3"/>
      <c r="Y13" s="3"/>
      <c r="Z13" s="3"/>
      <c r="AA13" s="3"/>
      <c r="AB13" s="3"/>
    </row>
    <row r="14" spans="1:28" s="2" customFormat="1" ht="18.75" x14ac:dyDescent="0.2">
      <c r="A14" s="367" t="s">
        <v>597</v>
      </c>
      <c r="B14" s="367"/>
      <c r="C14" s="367"/>
      <c r="D14" s="367"/>
      <c r="E14" s="367"/>
      <c r="F14" s="367"/>
      <c r="G14" s="367"/>
      <c r="H14" s="367"/>
      <c r="I14" s="367"/>
      <c r="J14" s="367"/>
      <c r="K14" s="367"/>
      <c r="L14" s="367"/>
      <c r="M14" s="367"/>
      <c r="N14" s="367"/>
      <c r="O14" s="367"/>
      <c r="P14" s="367"/>
      <c r="Q14" s="367"/>
      <c r="R14" s="367"/>
      <c r="S14" s="367"/>
      <c r="T14" s="7"/>
      <c r="U14" s="7"/>
      <c r="V14" s="7"/>
      <c r="W14" s="7"/>
      <c r="X14" s="7"/>
      <c r="Y14" s="7"/>
      <c r="Z14" s="7"/>
      <c r="AA14" s="7"/>
      <c r="AB14" s="7"/>
    </row>
    <row r="15" spans="1:28" s="2" customFormat="1" ht="15" customHeight="1" x14ac:dyDescent="0.2">
      <c r="A15" s="370" t="s">
        <v>6</v>
      </c>
      <c r="B15" s="370"/>
      <c r="C15" s="370"/>
      <c r="D15" s="370"/>
      <c r="E15" s="370"/>
      <c r="F15" s="370"/>
      <c r="G15" s="370"/>
      <c r="H15" s="370"/>
      <c r="I15" s="370"/>
      <c r="J15" s="370"/>
      <c r="K15" s="370"/>
      <c r="L15" s="370"/>
      <c r="M15" s="370"/>
      <c r="N15" s="370"/>
      <c r="O15" s="370"/>
      <c r="P15" s="370"/>
      <c r="Q15" s="370"/>
      <c r="R15" s="370"/>
      <c r="S15" s="370"/>
      <c r="T15" s="5"/>
      <c r="U15" s="5"/>
      <c r="V15" s="5"/>
      <c r="W15" s="5"/>
      <c r="X15" s="5"/>
      <c r="Y15" s="5"/>
      <c r="Z15" s="5"/>
      <c r="AA15" s="5"/>
      <c r="AB15" s="5"/>
    </row>
    <row r="16" spans="1:28" s="2"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3"/>
      <c r="U16" s="3"/>
      <c r="V16" s="3"/>
      <c r="W16" s="3"/>
      <c r="X16" s="3"/>
      <c r="Y16" s="3"/>
    </row>
    <row r="17" spans="1:28" s="2" customFormat="1" ht="45.75" customHeight="1" x14ac:dyDescent="0.2">
      <c r="A17" s="404" t="s">
        <v>369</v>
      </c>
      <c r="B17" s="404"/>
      <c r="C17" s="404"/>
      <c r="D17" s="404"/>
      <c r="E17" s="404"/>
      <c r="F17" s="404"/>
      <c r="G17" s="404"/>
      <c r="H17" s="404"/>
      <c r="I17" s="404"/>
      <c r="J17" s="404"/>
      <c r="K17" s="404"/>
      <c r="L17" s="404"/>
      <c r="M17" s="404"/>
      <c r="N17" s="404"/>
      <c r="O17" s="404"/>
      <c r="P17" s="404"/>
      <c r="Q17" s="404"/>
      <c r="R17" s="404"/>
      <c r="S17" s="404"/>
      <c r="T17" s="6"/>
      <c r="U17" s="6"/>
      <c r="V17" s="6"/>
      <c r="W17" s="6"/>
      <c r="X17" s="6"/>
      <c r="Y17" s="6"/>
      <c r="Z17" s="6"/>
      <c r="AA17" s="6"/>
      <c r="AB17" s="6"/>
    </row>
    <row r="18" spans="1:28" s="2"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3"/>
      <c r="U18" s="3"/>
      <c r="V18" s="3"/>
      <c r="W18" s="3"/>
      <c r="X18" s="3"/>
      <c r="Y18" s="3"/>
    </row>
    <row r="19" spans="1:28" s="2" customFormat="1" ht="54" customHeight="1" x14ac:dyDescent="0.2">
      <c r="A19" s="409" t="s">
        <v>5</v>
      </c>
      <c r="B19" s="409" t="s">
        <v>99</v>
      </c>
      <c r="C19" s="410" t="s">
        <v>264</v>
      </c>
      <c r="D19" s="409" t="s">
        <v>263</v>
      </c>
      <c r="E19" s="409" t="s">
        <v>98</v>
      </c>
      <c r="F19" s="409" t="s">
        <v>97</v>
      </c>
      <c r="G19" s="409" t="s">
        <v>259</v>
      </c>
      <c r="H19" s="409" t="s">
        <v>96</v>
      </c>
      <c r="I19" s="409" t="s">
        <v>95</v>
      </c>
      <c r="J19" s="409" t="s">
        <v>94</v>
      </c>
      <c r="K19" s="409" t="s">
        <v>93</v>
      </c>
      <c r="L19" s="409" t="s">
        <v>92</v>
      </c>
      <c r="M19" s="409" t="s">
        <v>91</v>
      </c>
      <c r="N19" s="409" t="s">
        <v>90</v>
      </c>
      <c r="O19" s="409" t="s">
        <v>89</v>
      </c>
      <c r="P19" s="409" t="s">
        <v>88</v>
      </c>
      <c r="Q19" s="409" t="s">
        <v>262</v>
      </c>
      <c r="R19" s="409"/>
      <c r="S19" s="412" t="s">
        <v>363</v>
      </c>
      <c r="T19" s="3"/>
      <c r="U19" s="3"/>
      <c r="V19" s="3"/>
      <c r="W19" s="3"/>
      <c r="X19" s="3"/>
      <c r="Y19" s="3"/>
    </row>
    <row r="20" spans="1:28" s="2" customFormat="1" ht="180.75" customHeight="1" x14ac:dyDescent="0.2">
      <c r="A20" s="409"/>
      <c r="B20" s="409"/>
      <c r="C20" s="411"/>
      <c r="D20" s="409"/>
      <c r="E20" s="409"/>
      <c r="F20" s="409"/>
      <c r="G20" s="409"/>
      <c r="H20" s="409"/>
      <c r="I20" s="409"/>
      <c r="J20" s="409"/>
      <c r="K20" s="409"/>
      <c r="L20" s="409"/>
      <c r="M20" s="409"/>
      <c r="N20" s="409"/>
      <c r="O20" s="409"/>
      <c r="P20" s="409"/>
      <c r="Q20" s="30" t="s">
        <v>260</v>
      </c>
      <c r="R20" s="31" t="s">
        <v>261</v>
      </c>
      <c r="S20" s="412"/>
      <c r="T20" s="3"/>
      <c r="U20" s="3"/>
      <c r="V20" s="3"/>
      <c r="W20" s="3"/>
      <c r="X20" s="3"/>
      <c r="Y20" s="3"/>
    </row>
    <row r="21" spans="1:28" s="2"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3"/>
      <c r="U21" s="3"/>
      <c r="V21" s="3"/>
      <c r="W21" s="3"/>
      <c r="X21" s="3"/>
      <c r="Y21" s="3"/>
    </row>
    <row r="22" spans="1:28" s="2" customFormat="1" ht="32.25" customHeight="1" x14ac:dyDescent="0.2">
      <c r="A22" s="30"/>
      <c r="B22" s="405" t="s">
        <v>421</v>
      </c>
      <c r="C22" s="406"/>
      <c r="D22" s="406"/>
      <c r="E22" s="406"/>
      <c r="F22" s="406"/>
      <c r="G22" s="407"/>
      <c r="H22" s="34"/>
      <c r="I22" s="34"/>
      <c r="J22" s="34"/>
      <c r="K22" s="34"/>
      <c r="L22" s="34"/>
      <c r="M22" s="34"/>
      <c r="N22" s="34"/>
      <c r="O22" s="34"/>
      <c r="P22" s="34"/>
      <c r="Q22" s="26"/>
      <c r="R22" s="4"/>
      <c r="S22" s="4"/>
      <c r="T22" s="3"/>
      <c r="U22" s="3"/>
      <c r="V22" s="3"/>
      <c r="W22" s="3"/>
      <c r="X22" s="3"/>
      <c r="Y22" s="3"/>
    </row>
  </sheetData>
  <mergeCells count="32">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B22:G22"/>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zoomScale="70" zoomScaleSheetLayoutView="70" workbookViewId="0"/>
  </sheetViews>
  <sheetFormatPr defaultColWidth="10.7109375" defaultRowHeight="15.75" x14ac:dyDescent="0.25"/>
  <cols>
    <col min="1" max="1" width="6.85546875" style="39" customWidth="1"/>
    <col min="2" max="2" width="15.28515625" style="39" customWidth="1"/>
    <col min="3" max="3" width="20.7109375" style="39" customWidth="1"/>
    <col min="4" max="4" width="16.140625" style="39" customWidth="1"/>
    <col min="5" max="5" width="19.4257812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4.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0.855468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68</v>
      </c>
    </row>
    <row r="2" spans="1:27" s="8" customFormat="1" ht="18.75" customHeight="1" x14ac:dyDescent="0.3">
      <c r="E2" s="14"/>
      <c r="AA2" s="12" t="s">
        <v>10</v>
      </c>
    </row>
    <row r="3" spans="1:27" s="8" customFormat="1" ht="18.75" customHeight="1" x14ac:dyDescent="0.3">
      <c r="E3" s="14"/>
      <c r="AA3" s="12" t="s">
        <v>431</v>
      </c>
    </row>
    <row r="4" spans="1:27" s="8" customFormat="1" x14ac:dyDescent="0.2">
      <c r="E4" s="13"/>
    </row>
    <row r="5" spans="1:27" s="8" customFormat="1" x14ac:dyDescent="0.2">
      <c r="A5" s="369" t="s">
        <v>600</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8" customFormat="1" x14ac:dyDescent="0.2">
      <c r="A6" s="105"/>
      <c r="B6" s="105"/>
      <c r="C6" s="105"/>
      <c r="D6" s="105"/>
      <c r="E6" s="105"/>
      <c r="F6" s="105"/>
      <c r="G6" s="105"/>
      <c r="H6" s="105"/>
      <c r="I6" s="105"/>
      <c r="J6" s="105"/>
      <c r="K6" s="105"/>
      <c r="L6" s="105"/>
      <c r="M6" s="105"/>
      <c r="N6" s="105"/>
      <c r="O6" s="105"/>
      <c r="P6" s="105"/>
      <c r="Q6" s="105"/>
      <c r="R6" s="105"/>
      <c r="S6" s="105"/>
      <c r="T6" s="105"/>
    </row>
    <row r="7" spans="1:27" s="8"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371" t="s">
        <v>565</v>
      </c>
      <c r="F9" s="371"/>
      <c r="G9" s="371"/>
      <c r="H9" s="371"/>
      <c r="I9" s="371"/>
      <c r="J9" s="371"/>
      <c r="K9" s="371"/>
      <c r="L9" s="371"/>
      <c r="M9" s="371"/>
      <c r="N9" s="371"/>
      <c r="O9" s="371"/>
      <c r="P9" s="371"/>
      <c r="Q9" s="371"/>
      <c r="R9" s="371"/>
      <c r="S9" s="371"/>
      <c r="T9" s="371"/>
      <c r="U9" s="371"/>
      <c r="V9" s="371"/>
      <c r="W9" s="371"/>
      <c r="X9" s="371"/>
      <c r="Y9" s="371"/>
    </row>
    <row r="10" spans="1:27" s="8" customFormat="1" ht="18.75" customHeight="1" x14ac:dyDescent="0.2">
      <c r="E10" s="370" t="s">
        <v>8</v>
      </c>
      <c r="F10" s="370"/>
      <c r="G10" s="370"/>
      <c r="H10" s="370"/>
      <c r="I10" s="370"/>
      <c r="J10" s="370"/>
      <c r="K10" s="370"/>
      <c r="L10" s="370"/>
      <c r="M10" s="370"/>
      <c r="N10" s="370"/>
      <c r="O10" s="370"/>
      <c r="P10" s="370"/>
      <c r="Q10" s="370"/>
      <c r="R10" s="370"/>
      <c r="S10" s="370"/>
      <c r="T10" s="370"/>
      <c r="U10" s="370"/>
      <c r="V10" s="370"/>
      <c r="W10" s="370"/>
      <c r="X10" s="370"/>
      <c r="Y10" s="370"/>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371" t="s">
        <v>596</v>
      </c>
      <c r="F12" s="372"/>
      <c r="G12" s="372"/>
      <c r="H12" s="372"/>
      <c r="I12" s="372"/>
      <c r="J12" s="372"/>
      <c r="K12" s="372"/>
      <c r="L12" s="372"/>
      <c r="M12" s="372"/>
      <c r="N12" s="372"/>
      <c r="O12" s="372"/>
      <c r="P12" s="372"/>
      <c r="Q12" s="372"/>
      <c r="R12" s="372"/>
      <c r="S12" s="372"/>
      <c r="T12" s="372"/>
      <c r="U12" s="372"/>
      <c r="V12" s="372"/>
      <c r="W12" s="372"/>
      <c r="X12" s="372"/>
      <c r="Y12" s="372"/>
    </row>
    <row r="13" spans="1:27" s="8" customFormat="1" ht="18.75" customHeight="1" x14ac:dyDescent="0.2">
      <c r="E13" s="370" t="s">
        <v>7</v>
      </c>
      <c r="F13" s="370"/>
      <c r="G13" s="370"/>
      <c r="H13" s="370"/>
      <c r="I13" s="370"/>
      <c r="J13" s="370"/>
      <c r="K13" s="370"/>
      <c r="L13" s="370"/>
      <c r="M13" s="370"/>
      <c r="N13" s="370"/>
      <c r="O13" s="370"/>
      <c r="P13" s="370"/>
      <c r="Q13" s="370"/>
      <c r="R13" s="370"/>
      <c r="S13" s="370"/>
      <c r="T13" s="370"/>
      <c r="U13" s="370"/>
      <c r="V13" s="370"/>
      <c r="W13" s="370"/>
      <c r="X13" s="370"/>
      <c r="Y13" s="370"/>
    </row>
    <row r="14" spans="1:27" s="8" customFormat="1" ht="16.5" customHeight="1" x14ac:dyDescent="0.2">
      <c r="E14" s="3"/>
      <c r="F14" s="3"/>
      <c r="G14" s="3"/>
      <c r="H14" s="3"/>
      <c r="I14" s="3"/>
      <c r="J14" s="3"/>
      <c r="K14" s="3"/>
      <c r="L14" s="3"/>
      <c r="M14" s="3"/>
      <c r="N14" s="3"/>
      <c r="O14" s="3"/>
      <c r="P14" s="3"/>
      <c r="Q14" s="3"/>
      <c r="R14" s="3"/>
      <c r="S14" s="3"/>
      <c r="T14" s="3"/>
      <c r="U14" s="3"/>
      <c r="V14" s="3"/>
      <c r="W14" s="3"/>
    </row>
    <row r="15" spans="1:27" s="2" customFormat="1" ht="18.75" customHeight="1" x14ac:dyDescent="0.2">
      <c r="E15" s="371" t="s">
        <v>597</v>
      </c>
      <c r="F15" s="371"/>
      <c r="G15" s="371"/>
      <c r="H15" s="371"/>
      <c r="I15" s="371"/>
      <c r="J15" s="371"/>
      <c r="K15" s="371"/>
      <c r="L15" s="371"/>
      <c r="M15" s="371"/>
      <c r="N15" s="371"/>
      <c r="O15" s="371"/>
      <c r="P15" s="371"/>
      <c r="Q15" s="371"/>
      <c r="R15" s="371"/>
      <c r="S15" s="371"/>
      <c r="T15" s="371"/>
      <c r="U15" s="371"/>
      <c r="V15" s="371"/>
      <c r="W15" s="371"/>
      <c r="X15" s="371"/>
      <c r="Y15" s="371"/>
    </row>
    <row r="16" spans="1:27" s="2" customFormat="1" ht="15" customHeight="1" x14ac:dyDescent="0.2">
      <c r="E16" s="370" t="s">
        <v>6</v>
      </c>
      <c r="F16" s="370"/>
      <c r="G16" s="370"/>
      <c r="H16" s="370"/>
      <c r="I16" s="370"/>
      <c r="J16" s="370"/>
      <c r="K16" s="370"/>
      <c r="L16" s="370"/>
      <c r="M16" s="370"/>
      <c r="N16" s="370"/>
      <c r="O16" s="370"/>
      <c r="P16" s="370"/>
      <c r="Q16" s="370"/>
      <c r="R16" s="370"/>
      <c r="S16" s="370"/>
      <c r="T16" s="370"/>
      <c r="U16" s="370"/>
      <c r="V16" s="370"/>
      <c r="W16" s="370"/>
      <c r="X16" s="370"/>
      <c r="Y16" s="3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374</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42" customFormat="1" ht="21" customHeight="1" x14ac:dyDescent="0.25"/>
    <row r="21" spans="1:27" ht="15.75" customHeight="1" x14ac:dyDescent="0.25">
      <c r="A21" s="415" t="s">
        <v>5</v>
      </c>
      <c r="B21" s="417" t="s">
        <v>380</v>
      </c>
      <c r="C21" s="418"/>
      <c r="D21" s="417" t="s">
        <v>382</v>
      </c>
      <c r="E21" s="418"/>
      <c r="F21" s="413" t="s">
        <v>93</v>
      </c>
      <c r="G21" s="414"/>
      <c r="H21" s="414"/>
      <c r="I21" s="421"/>
      <c r="J21" s="415" t="s">
        <v>383</v>
      </c>
      <c r="K21" s="417" t="s">
        <v>384</v>
      </c>
      <c r="L21" s="418"/>
      <c r="M21" s="417" t="s">
        <v>385</v>
      </c>
      <c r="N21" s="418"/>
      <c r="O21" s="417" t="s">
        <v>373</v>
      </c>
      <c r="P21" s="418"/>
      <c r="Q21" s="417" t="s">
        <v>111</v>
      </c>
      <c r="R21" s="418"/>
      <c r="S21" s="415" t="s">
        <v>110</v>
      </c>
      <c r="T21" s="415" t="s">
        <v>386</v>
      </c>
      <c r="U21" s="415" t="s">
        <v>381</v>
      </c>
      <c r="V21" s="417" t="s">
        <v>109</v>
      </c>
      <c r="W21" s="418"/>
      <c r="X21" s="413" t="s">
        <v>106</v>
      </c>
      <c r="Y21" s="414"/>
      <c r="Z21" s="413" t="s">
        <v>105</v>
      </c>
      <c r="AA21" s="414"/>
    </row>
    <row r="22" spans="1:27" ht="216" customHeight="1" x14ac:dyDescent="0.25">
      <c r="A22" s="422"/>
      <c r="B22" s="419"/>
      <c r="C22" s="420"/>
      <c r="D22" s="419"/>
      <c r="E22" s="420"/>
      <c r="F22" s="413" t="s">
        <v>108</v>
      </c>
      <c r="G22" s="421"/>
      <c r="H22" s="413" t="s">
        <v>107</v>
      </c>
      <c r="I22" s="421"/>
      <c r="J22" s="416"/>
      <c r="K22" s="419"/>
      <c r="L22" s="420"/>
      <c r="M22" s="419"/>
      <c r="N22" s="420"/>
      <c r="O22" s="419"/>
      <c r="P22" s="420"/>
      <c r="Q22" s="419"/>
      <c r="R22" s="420"/>
      <c r="S22" s="416"/>
      <c r="T22" s="416"/>
      <c r="U22" s="416"/>
      <c r="V22" s="419"/>
      <c r="W22" s="420"/>
      <c r="X22" s="77" t="s">
        <v>104</v>
      </c>
      <c r="Y22" s="77" t="s">
        <v>372</v>
      </c>
      <c r="Z22" s="77" t="s">
        <v>103</v>
      </c>
      <c r="AA22" s="77" t="s">
        <v>102</v>
      </c>
    </row>
    <row r="23" spans="1:27" ht="60" customHeight="1" x14ac:dyDescent="0.25">
      <c r="A23" s="416"/>
      <c r="B23" s="78" t="s">
        <v>100</v>
      </c>
      <c r="C23" s="78" t="s">
        <v>101</v>
      </c>
      <c r="D23" s="78" t="s">
        <v>100</v>
      </c>
      <c r="E23" s="78" t="s">
        <v>101</v>
      </c>
      <c r="F23" s="78" t="s">
        <v>100</v>
      </c>
      <c r="G23" s="78" t="s">
        <v>101</v>
      </c>
      <c r="H23" s="78" t="s">
        <v>100</v>
      </c>
      <c r="I23" s="78" t="s">
        <v>101</v>
      </c>
      <c r="J23" s="78" t="s">
        <v>100</v>
      </c>
      <c r="K23" s="78" t="s">
        <v>100</v>
      </c>
      <c r="L23" s="78" t="s">
        <v>101</v>
      </c>
      <c r="M23" s="78" t="s">
        <v>100</v>
      </c>
      <c r="N23" s="78" t="s">
        <v>101</v>
      </c>
      <c r="O23" s="78" t="s">
        <v>100</v>
      </c>
      <c r="P23" s="78" t="s">
        <v>101</v>
      </c>
      <c r="Q23" s="78" t="s">
        <v>100</v>
      </c>
      <c r="R23" s="78" t="s">
        <v>101</v>
      </c>
      <c r="S23" s="78" t="s">
        <v>100</v>
      </c>
      <c r="T23" s="78" t="s">
        <v>100</v>
      </c>
      <c r="U23" s="78" t="s">
        <v>100</v>
      </c>
      <c r="V23" s="78" t="s">
        <v>100</v>
      </c>
      <c r="W23" s="78" t="s">
        <v>101</v>
      </c>
      <c r="X23" s="78" t="s">
        <v>100</v>
      </c>
      <c r="Y23" s="78" t="s">
        <v>100</v>
      </c>
      <c r="Z23" s="77" t="s">
        <v>100</v>
      </c>
      <c r="AA23" s="77" t="s">
        <v>100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2" customFormat="1" ht="106.5" customHeight="1" x14ac:dyDescent="0.25">
      <c r="A25" s="82">
        <v>1</v>
      </c>
      <c r="B25" s="130"/>
      <c r="C25" s="130" t="s">
        <v>601</v>
      </c>
      <c r="D25" s="130"/>
      <c r="E25" s="130" t="s">
        <v>601</v>
      </c>
      <c r="F25" s="130"/>
      <c r="G25" s="130">
        <v>0.4</v>
      </c>
      <c r="H25" s="130"/>
      <c r="I25" s="130">
        <v>0.4</v>
      </c>
      <c r="J25" s="131" t="s">
        <v>423</v>
      </c>
      <c r="K25" s="130"/>
      <c r="L25" s="130" t="s">
        <v>416</v>
      </c>
      <c r="M25" s="131"/>
      <c r="N25" s="132" t="s">
        <v>508</v>
      </c>
      <c r="O25" s="132"/>
      <c r="P25" s="132" t="s">
        <v>422</v>
      </c>
      <c r="Q25" s="142"/>
      <c r="R25" s="142">
        <v>0.11</v>
      </c>
      <c r="S25" s="132" t="s">
        <v>423</v>
      </c>
      <c r="T25" s="132" t="s">
        <v>423</v>
      </c>
      <c r="U25" s="130" t="s">
        <v>423</v>
      </c>
      <c r="V25" s="131" t="s">
        <v>423</v>
      </c>
      <c r="W25" s="83" t="s">
        <v>418</v>
      </c>
      <c r="X25" s="137" t="s">
        <v>423</v>
      </c>
      <c r="Y25" s="137" t="s">
        <v>423</v>
      </c>
      <c r="Z25" s="137" t="s">
        <v>423</v>
      </c>
      <c r="AA25" s="137" t="s">
        <v>423</v>
      </c>
    </row>
    <row r="26" spans="1:27" ht="3" customHeight="1" x14ac:dyDescent="0.25">
      <c r="X26" s="79"/>
      <c r="Y26" s="80"/>
    </row>
    <row r="27" spans="1:27" s="40" customFormat="1" ht="12.75" x14ac:dyDescent="0.2">
      <c r="A27" s="41"/>
      <c r="B27" s="41"/>
      <c r="C27" s="41"/>
      <c r="E27" s="41"/>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0"/>
  <sheetViews>
    <sheetView view="pageBreakPreview" zoomScaleSheetLayoutView="10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7" t="s">
        <v>68</v>
      </c>
    </row>
    <row r="2" spans="1:29" s="8" customFormat="1" ht="18.75" customHeight="1" x14ac:dyDescent="0.3">
      <c r="A2" s="14"/>
      <c r="C2" s="12" t="s">
        <v>10</v>
      </c>
    </row>
    <row r="3" spans="1:29" s="8" customFormat="1" ht="18.75" x14ac:dyDescent="0.3">
      <c r="A3" s="13"/>
      <c r="C3" s="12" t="s">
        <v>431</v>
      </c>
    </row>
    <row r="4" spans="1:29" s="8" customFormat="1" ht="15.75" x14ac:dyDescent="0.2">
      <c r="A4" s="369" t="s">
        <v>595</v>
      </c>
      <c r="B4" s="369"/>
      <c r="C4" s="369"/>
    </row>
    <row r="5" spans="1:29" s="8" customFormat="1" ht="15.75" x14ac:dyDescent="0.2">
      <c r="A5" s="13"/>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8" customFormat="1" ht="18.75" x14ac:dyDescent="0.3">
      <c r="A6" s="374" t="s">
        <v>9</v>
      </c>
      <c r="B6" s="374"/>
      <c r="C6" s="374"/>
      <c r="G6" s="12"/>
    </row>
    <row r="7" spans="1:29" s="8" customFormat="1" ht="18.75" x14ac:dyDescent="0.2">
      <c r="A7" s="11"/>
      <c r="B7" s="11"/>
      <c r="C7" s="11"/>
      <c r="D7" s="10"/>
      <c r="E7" s="10"/>
      <c r="F7" s="10"/>
      <c r="G7" s="10"/>
      <c r="H7" s="10"/>
      <c r="I7" s="10"/>
      <c r="J7" s="10"/>
      <c r="K7" s="10"/>
      <c r="L7" s="10"/>
      <c r="M7" s="10"/>
      <c r="N7" s="10"/>
      <c r="O7" s="10"/>
      <c r="P7" s="10"/>
      <c r="Q7" s="10"/>
      <c r="R7" s="10"/>
      <c r="S7" s="10"/>
      <c r="T7" s="10"/>
      <c r="U7" s="10"/>
    </row>
    <row r="8" spans="1:29" s="8" customFormat="1" ht="18.75" x14ac:dyDescent="0.2">
      <c r="A8" s="371" t="s">
        <v>564</v>
      </c>
      <c r="B8" s="371"/>
      <c r="C8" s="371"/>
      <c r="D8" s="11"/>
      <c r="E8" s="11"/>
      <c r="F8" s="11"/>
      <c r="G8" s="11"/>
      <c r="H8" s="10"/>
      <c r="I8" s="10"/>
      <c r="J8" s="10"/>
      <c r="K8" s="10"/>
      <c r="L8" s="10"/>
      <c r="M8" s="10"/>
      <c r="N8" s="10"/>
      <c r="O8" s="10"/>
      <c r="P8" s="10"/>
      <c r="Q8" s="10"/>
      <c r="R8" s="10"/>
      <c r="S8" s="10"/>
      <c r="T8" s="10"/>
      <c r="U8" s="10"/>
    </row>
    <row r="9" spans="1:29" s="8" customFormat="1" ht="18.75" x14ac:dyDescent="0.2">
      <c r="A9" s="370" t="s">
        <v>8</v>
      </c>
      <c r="B9" s="370"/>
      <c r="C9" s="370"/>
      <c r="D9" s="7"/>
      <c r="E9" s="7"/>
      <c r="F9" s="7"/>
      <c r="G9" s="7"/>
      <c r="H9" s="10"/>
      <c r="I9" s="10"/>
      <c r="J9" s="10"/>
      <c r="K9" s="10"/>
      <c r="L9" s="10"/>
      <c r="M9" s="10"/>
      <c r="N9" s="10"/>
      <c r="O9" s="10"/>
      <c r="P9" s="10"/>
      <c r="Q9" s="10"/>
      <c r="R9" s="10"/>
      <c r="S9" s="10"/>
      <c r="T9" s="10"/>
      <c r="U9" s="10"/>
    </row>
    <row r="10" spans="1:29" s="8" customFormat="1" ht="18.75" x14ac:dyDescent="0.2">
      <c r="A10" s="11"/>
      <c r="B10" s="11"/>
      <c r="C10" s="11"/>
      <c r="D10" s="5"/>
      <c r="E10" s="5"/>
      <c r="F10" s="5"/>
      <c r="G10" s="5"/>
      <c r="H10" s="10"/>
      <c r="I10" s="10"/>
      <c r="J10" s="10"/>
      <c r="K10" s="10"/>
      <c r="L10" s="10"/>
      <c r="M10" s="10"/>
      <c r="N10" s="10"/>
      <c r="O10" s="10"/>
      <c r="P10" s="10"/>
      <c r="Q10" s="10"/>
      <c r="R10" s="10"/>
      <c r="S10" s="10"/>
      <c r="T10" s="10"/>
      <c r="U10" s="10"/>
    </row>
    <row r="11" spans="1:29" s="8" customFormat="1" ht="18.75" x14ac:dyDescent="0.2">
      <c r="A11" s="367" t="s">
        <v>596</v>
      </c>
      <c r="B11" s="374"/>
      <c r="C11" s="374"/>
      <c r="D11" s="11"/>
      <c r="E11" s="11"/>
      <c r="F11" s="11"/>
      <c r="G11" s="11"/>
      <c r="H11" s="10"/>
      <c r="I11" s="10"/>
      <c r="J11" s="10"/>
      <c r="K11" s="10"/>
      <c r="L11" s="10"/>
      <c r="M11" s="10"/>
      <c r="N11" s="10"/>
      <c r="O11" s="10"/>
      <c r="P11" s="10"/>
      <c r="Q11" s="10"/>
      <c r="R11" s="10"/>
      <c r="S11" s="10"/>
      <c r="T11" s="10"/>
      <c r="U11" s="10"/>
    </row>
    <row r="12" spans="1:29" s="8" customFormat="1" ht="18.75" x14ac:dyDescent="0.2">
      <c r="A12" s="370" t="s">
        <v>7</v>
      </c>
      <c r="B12" s="370"/>
      <c r="C12" s="370"/>
      <c r="D12" s="7"/>
      <c r="E12" s="7"/>
      <c r="F12" s="7"/>
      <c r="G12" s="7"/>
      <c r="H12" s="10"/>
      <c r="I12" s="10"/>
      <c r="J12" s="10"/>
      <c r="K12" s="10"/>
      <c r="L12" s="10"/>
      <c r="M12" s="10"/>
      <c r="N12" s="10"/>
      <c r="O12" s="10"/>
      <c r="P12" s="10"/>
      <c r="Q12" s="10"/>
      <c r="R12" s="10"/>
      <c r="S12" s="10"/>
      <c r="T12" s="10"/>
      <c r="U12" s="10"/>
    </row>
    <row r="13" spans="1:29" s="8" customFormat="1" ht="18.75" x14ac:dyDescent="0.2">
      <c r="A13" s="3"/>
      <c r="B13" s="3"/>
      <c r="C13" s="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67" t="s">
        <v>597</v>
      </c>
      <c r="B14" s="367"/>
      <c r="C14" s="367"/>
      <c r="D14" s="3"/>
      <c r="E14" s="3"/>
      <c r="F14" s="3"/>
      <c r="G14" s="3"/>
      <c r="H14" s="3"/>
      <c r="I14" s="3"/>
      <c r="J14" s="3"/>
      <c r="K14" s="3"/>
      <c r="L14" s="3"/>
      <c r="M14" s="3"/>
      <c r="N14" s="3"/>
      <c r="O14" s="3"/>
      <c r="P14" s="3"/>
      <c r="Q14" s="3"/>
      <c r="R14" s="3"/>
      <c r="S14" s="3"/>
      <c r="T14" s="3"/>
      <c r="U14" s="3"/>
    </row>
    <row r="15" spans="1:29" s="2" customFormat="1" ht="15.75" x14ac:dyDescent="0.2">
      <c r="A15" s="370" t="s">
        <v>6</v>
      </c>
      <c r="B15" s="370"/>
      <c r="C15" s="370"/>
      <c r="D15" s="7"/>
      <c r="E15" s="7"/>
      <c r="F15" s="7"/>
      <c r="G15" s="7"/>
      <c r="H15" s="7"/>
      <c r="I15" s="7"/>
      <c r="J15" s="7"/>
      <c r="K15" s="7"/>
      <c r="L15" s="7"/>
      <c r="M15" s="7"/>
      <c r="N15" s="7"/>
      <c r="O15" s="7"/>
      <c r="P15" s="7"/>
      <c r="Q15" s="7"/>
      <c r="R15" s="7"/>
      <c r="S15" s="7"/>
      <c r="T15" s="7"/>
      <c r="U15" s="7"/>
    </row>
    <row r="16" spans="1:29" s="2" customFormat="1" ht="15" customHeight="1" x14ac:dyDescent="0.2">
      <c r="A16" s="370"/>
      <c r="B16" s="370"/>
      <c r="C16" s="370"/>
      <c r="D16" s="5"/>
      <c r="E16" s="5"/>
      <c r="F16" s="5"/>
      <c r="G16" s="5"/>
      <c r="H16" s="5"/>
      <c r="I16" s="5"/>
      <c r="J16" s="5"/>
      <c r="K16" s="5"/>
      <c r="L16" s="5"/>
      <c r="M16" s="5"/>
      <c r="N16" s="5"/>
      <c r="O16" s="5"/>
      <c r="P16" s="5"/>
      <c r="Q16" s="5"/>
      <c r="R16" s="5"/>
      <c r="S16" s="5"/>
      <c r="T16" s="5"/>
      <c r="U16" s="5"/>
    </row>
    <row r="17" spans="1:21" s="2" customFormat="1" ht="15" customHeight="1" x14ac:dyDescent="0.2">
      <c r="A17" s="373"/>
      <c r="B17" s="373"/>
      <c r="C17" s="373"/>
      <c r="D17" s="3"/>
      <c r="E17" s="3"/>
      <c r="F17" s="3"/>
      <c r="G17" s="3"/>
      <c r="H17" s="3"/>
      <c r="I17" s="3"/>
      <c r="J17" s="3"/>
      <c r="K17" s="3"/>
      <c r="L17" s="3"/>
      <c r="M17" s="3"/>
      <c r="N17" s="3"/>
      <c r="O17" s="3"/>
      <c r="P17" s="3"/>
      <c r="Q17" s="3"/>
      <c r="R17" s="3"/>
    </row>
    <row r="18" spans="1:21" s="2" customFormat="1" ht="27.75" customHeight="1" x14ac:dyDescent="0.2">
      <c r="A18" s="404" t="s">
        <v>368</v>
      </c>
      <c r="B18" s="404"/>
      <c r="C18" s="40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6" t="s">
        <v>67</v>
      </c>
      <c r="C20" s="25" t="s">
        <v>66</v>
      </c>
      <c r="D20" s="5"/>
      <c r="E20" s="5"/>
      <c r="F20" s="5"/>
      <c r="G20" s="5"/>
      <c r="H20" s="3"/>
      <c r="I20" s="3"/>
      <c r="J20" s="3"/>
      <c r="K20" s="3"/>
      <c r="L20" s="3"/>
      <c r="M20" s="3"/>
      <c r="N20" s="3"/>
      <c r="O20" s="3"/>
      <c r="P20" s="3"/>
      <c r="Q20" s="3"/>
      <c r="R20" s="3"/>
    </row>
    <row r="21" spans="1:21" s="2" customFormat="1" ht="16.5" customHeight="1" x14ac:dyDescent="0.2">
      <c r="A21" s="25">
        <v>1</v>
      </c>
      <c r="B21" s="26">
        <v>2</v>
      </c>
      <c r="C21" s="25">
        <v>3</v>
      </c>
      <c r="D21" s="5"/>
      <c r="E21" s="5"/>
      <c r="F21" s="5"/>
      <c r="G21" s="5"/>
      <c r="H21" s="3"/>
      <c r="I21" s="3"/>
      <c r="J21" s="3"/>
      <c r="K21" s="3"/>
      <c r="L21" s="3"/>
      <c r="M21" s="3"/>
      <c r="N21" s="3"/>
      <c r="O21" s="3"/>
      <c r="P21" s="3"/>
      <c r="Q21" s="3"/>
      <c r="R21" s="3"/>
    </row>
    <row r="22" spans="1:21" s="2" customFormat="1" ht="33.75" customHeight="1" x14ac:dyDescent="0.2">
      <c r="A22" s="18" t="s">
        <v>65</v>
      </c>
      <c r="B22" s="21" t="s">
        <v>378</v>
      </c>
      <c r="C22" s="114" t="s">
        <v>409</v>
      </c>
      <c r="D22" s="5"/>
      <c r="E22" s="5"/>
      <c r="F22" s="3"/>
      <c r="G22" s="3"/>
      <c r="H22" s="3"/>
      <c r="I22" s="3"/>
      <c r="J22" s="3"/>
      <c r="K22" s="3"/>
      <c r="L22" s="3"/>
      <c r="M22" s="3"/>
      <c r="N22" s="3"/>
      <c r="O22" s="3"/>
      <c r="P22" s="3"/>
    </row>
    <row r="23" spans="1:21" ht="42.75" customHeight="1" x14ac:dyDescent="0.25">
      <c r="A23" s="18" t="s">
        <v>63</v>
      </c>
      <c r="B23" s="20" t="s">
        <v>60</v>
      </c>
      <c r="C23" s="115" t="s">
        <v>410</v>
      </c>
    </row>
    <row r="24" spans="1:21" ht="63" customHeight="1" x14ac:dyDescent="0.25">
      <c r="A24" s="18" t="s">
        <v>62</v>
      </c>
      <c r="B24" s="20" t="s">
        <v>412</v>
      </c>
      <c r="C24" s="135" t="s">
        <v>645</v>
      </c>
      <c r="D24" s="133"/>
      <c r="E24" s="133"/>
    </row>
    <row r="25" spans="1:21" ht="63" customHeight="1" x14ac:dyDescent="0.25">
      <c r="A25" s="18" t="s">
        <v>61</v>
      </c>
      <c r="B25" s="20" t="s">
        <v>397</v>
      </c>
      <c r="C25" s="143" t="s">
        <v>643</v>
      </c>
    </row>
    <row r="26" spans="1:21" ht="42.75" customHeight="1" x14ac:dyDescent="0.25">
      <c r="A26" s="18" t="s">
        <v>59</v>
      </c>
      <c r="B26" s="20" t="s">
        <v>218</v>
      </c>
      <c r="C26" s="19" t="s">
        <v>411</v>
      </c>
    </row>
    <row r="27" spans="1:21" ht="42.75" customHeight="1" x14ac:dyDescent="0.25">
      <c r="A27" s="18" t="s">
        <v>58</v>
      </c>
      <c r="B27" s="20" t="s">
        <v>379</v>
      </c>
      <c r="C27" s="115" t="s">
        <v>410</v>
      </c>
    </row>
    <row r="28" spans="1:21" ht="42.75" customHeight="1" x14ac:dyDescent="0.25">
      <c r="A28" s="18" t="s">
        <v>56</v>
      </c>
      <c r="B28" s="20" t="s">
        <v>57</v>
      </c>
      <c r="C28" s="19" t="s">
        <v>602</v>
      </c>
    </row>
    <row r="29" spans="1:21" ht="42.75" customHeight="1" x14ac:dyDescent="0.25">
      <c r="A29" s="18" t="s">
        <v>54</v>
      </c>
      <c r="B29" s="19" t="s">
        <v>55</v>
      </c>
      <c r="C29" s="19" t="s">
        <v>602</v>
      </c>
    </row>
    <row r="30" spans="1:21" ht="42.75" customHeight="1" x14ac:dyDescent="0.25">
      <c r="A30" s="18" t="s">
        <v>72</v>
      </c>
      <c r="B30" s="19" t="s">
        <v>53</v>
      </c>
      <c r="C30" s="19" t="s">
        <v>644</v>
      </c>
    </row>
  </sheetData>
  <mergeCells count="11">
    <mergeCell ref="A18:C18"/>
    <mergeCell ref="A8:C8"/>
    <mergeCell ref="A9:C9"/>
    <mergeCell ref="A11:C11"/>
    <mergeCell ref="A12:C12"/>
    <mergeCell ref="A14:C14"/>
    <mergeCell ref="A4:C4"/>
    <mergeCell ref="A6:C6"/>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0"/>
  <sheetViews>
    <sheetView view="pageBreakPreview" zoomScale="90" zoomScaleNormal="80" zoomScaleSheetLayoutView="9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68</v>
      </c>
    </row>
    <row r="2" spans="1:28" ht="18.75" x14ac:dyDescent="0.3">
      <c r="Z2" s="12" t="s">
        <v>10</v>
      </c>
    </row>
    <row r="3" spans="1:28" ht="18.75" x14ac:dyDescent="0.3">
      <c r="Z3" s="12" t="s">
        <v>431</v>
      </c>
    </row>
    <row r="4" spans="1:28" ht="18.75" customHeight="1" x14ac:dyDescent="0.25">
      <c r="A4" s="369" t="s">
        <v>599</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0"/>
      <c r="AB6" s="10"/>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0"/>
      <c r="AB7" s="10"/>
    </row>
    <row r="8" spans="1:28" x14ac:dyDescent="0.25">
      <c r="A8" s="423" t="s">
        <v>564</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7"/>
      <c r="AB8" s="7"/>
    </row>
    <row r="9" spans="1:28" ht="15.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5"/>
      <c r="AB9" s="5"/>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0"/>
      <c r="AB10" s="10"/>
    </row>
    <row r="11" spans="1:28" ht="15.75" x14ac:dyDescent="0.25">
      <c r="A11" s="371" t="s">
        <v>596</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7"/>
      <c r="AB11" s="7"/>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5"/>
      <c r="AB12" s="5"/>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9"/>
      <c r="AB13" s="9"/>
    </row>
    <row r="14" spans="1:28" ht="15.75" x14ac:dyDescent="0.25">
      <c r="A14" s="371" t="s">
        <v>597</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7"/>
      <c r="AB14" s="7"/>
    </row>
    <row r="15" spans="1:28"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5"/>
      <c r="AB15" s="5"/>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5"/>
      <c r="AB16" s="1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5"/>
      <c r="AB17" s="1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5"/>
      <c r="AB18" s="1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5"/>
      <c r="AB19" s="15"/>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5"/>
      <c r="AB20" s="15"/>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
      <c r="AB21" s="15"/>
    </row>
    <row r="22" spans="1:28" x14ac:dyDescent="0.25">
      <c r="A22" s="424" t="s">
        <v>396</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07"/>
      <c r="AB22" s="107"/>
    </row>
    <row r="23" spans="1:28" ht="32.25" customHeight="1" x14ac:dyDescent="0.25">
      <c r="A23" s="426" t="s">
        <v>257</v>
      </c>
      <c r="B23" s="427"/>
      <c r="C23" s="427"/>
      <c r="D23" s="427"/>
      <c r="E23" s="427"/>
      <c r="F23" s="427"/>
      <c r="G23" s="427"/>
      <c r="H23" s="427"/>
      <c r="I23" s="427"/>
      <c r="J23" s="427"/>
      <c r="K23" s="427"/>
      <c r="L23" s="428"/>
      <c r="M23" s="425" t="s">
        <v>258</v>
      </c>
      <c r="N23" s="425"/>
      <c r="O23" s="425"/>
      <c r="P23" s="425"/>
      <c r="Q23" s="425"/>
      <c r="R23" s="425"/>
      <c r="S23" s="425"/>
      <c r="T23" s="425"/>
      <c r="U23" s="425"/>
      <c r="V23" s="425"/>
      <c r="W23" s="425"/>
      <c r="X23" s="425"/>
      <c r="Y23" s="425"/>
      <c r="Z23" s="425"/>
    </row>
    <row r="24" spans="1:28" ht="151.5" customHeight="1" x14ac:dyDescent="0.25">
      <c r="A24" s="74" t="s">
        <v>221</v>
      </c>
      <c r="B24" s="75" t="s">
        <v>228</v>
      </c>
      <c r="C24" s="74" t="s">
        <v>251</v>
      </c>
      <c r="D24" s="74" t="s">
        <v>222</v>
      </c>
      <c r="E24" s="74" t="s">
        <v>252</v>
      </c>
      <c r="F24" s="74" t="s">
        <v>254</v>
      </c>
      <c r="G24" s="74" t="s">
        <v>253</v>
      </c>
      <c r="H24" s="74" t="s">
        <v>223</v>
      </c>
      <c r="I24" s="74" t="s">
        <v>255</v>
      </c>
      <c r="J24" s="74" t="s">
        <v>229</v>
      </c>
      <c r="K24" s="75" t="s">
        <v>227</v>
      </c>
      <c r="L24" s="75" t="s">
        <v>224</v>
      </c>
      <c r="M24" s="76" t="s">
        <v>235</v>
      </c>
      <c r="N24" s="75" t="s">
        <v>404</v>
      </c>
      <c r="O24" s="74" t="s">
        <v>233</v>
      </c>
      <c r="P24" s="74" t="s">
        <v>234</v>
      </c>
      <c r="Q24" s="74" t="s">
        <v>232</v>
      </c>
      <c r="R24" s="74" t="s">
        <v>223</v>
      </c>
      <c r="S24" s="74" t="s">
        <v>231</v>
      </c>
      <c r="T24" s="74" t="s">
        <v>230</v>
      </c>
      <c r="U24" s="74" t="s">
        <v>250</v>
      </c>
      <c r="V24" s="74" t="s">
        <v>232</v>
      </c>
      <c r="W24" s="84" t="s">
        <v>226</v>
      </c>
      <c r="X24" s="84" t="s">
        <v>237</v>
      </c>
      <c r="Y24" s="84" t="s">
        <v>238</v>
      </c>
      <c r="Z24" s="86" t="s">
        <v>236</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72" t="s">
        <v>423</v>
      </c>
      <c r="B26" s="72" t="s">
        <v>423</v>
      </c>
      <c r="C26" s="72" t="s">
        <v>423</v>
      </c>
      <c r="D26" s="72" t="s">
        <v>423</v>
      </c>
      <c r="E26" s="72" t="s">
        <v>423</v>
      </c>
      <c r="F26" s="72" t="s">
        <v>423</v>
      </c>
      <c r="G26" s="72" t="s">
        <v>423</v>
      </c>
      <c r="H26" s="72" t="s">
        <v>423</v>
      </c>
      <c r="I26" s="72" t="s">
        <v>423</v>
      </c>
      <c r="J26" s="72" t="s">
        <v>423</v>
      </c>
      <c r="K26" s="72" t="s">
        <v>423</v>
      </c>
      <c r="L26" s="72" t="s">
        <v>423</v>
      </c>
      <c r="M26" s="72" t="s">
        <v>423</v>
      </c>
      <c r="N26" s="72" t="s">
        <v>423</v>
      </c>
      <c r="O26" s="72" t="s">
        <v>423</v>
      </c>
      <c r="P26" s="72" t="s">
        <v>423</v>
      </c>
      <c r="Q26" s="72" t="s">
        <v>423</v>
      </c>
      <c r="R26" s="72" t="s">
        <v>423</v>
      </c>
      <c r="S26" s="72" t="s">
        <v>423</v>
      </c>
      <c r="T26" s="72" t="s">
        <v>423</v>
      </c>
      <c r="U26" s="72" t="s">
        <v>423</v>
      </c>
      <c r="V26" s="72" t="s">
        <v>423</v>
      </c>
      <c r="W26" s="72" t="s">
        <v>423</v>
      </c>
      <c r="X26" s="72" t="s">
        <v>423</v>
      </c>
      <c r="Y26" s="72" t="s">
        <v>423</v>
      </c>
      <c r="Z26" s="72" t="s">
        <v>423</v>
      </c>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85" zoomScaleSheetLayoutView="85"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7" t="s">
        <v>68</v>
      </c>
    </row>
    <row r="2" spans="1:28" s="8" customFormat="1" ht="18.75" customHeight="1" x14ac:dyDescent="0.3">
      <c r="A2" s="14"/>
      <c r="B2" s="14"/>
      <c r="O2" s="12" t="s">
        <v>10</v>
      </c>
    </row>
    <row r="3" spans="1:28" s="8" customFormat="1" ht="18.75" x14ac:dyDescent="0.3">
      <c r="A3" s="13"/>
      <c r="B3" s="13"/>
      <c r="O3" s="12" t="s">
        <v>431</v>
      </c>
    </row>
    <row r="4" spans="1:28" s="8" customFormat="1" ht="18.75" x14ac:dyDescent="0.3">
      <c r="A4" s="13"/>
      <c r="B4" s="13"/>
      <c r="L4" s="12"/>
    </row>
    <row r="5" spans="1:28" s="8" customFormat="1" ht="15.75" x14ac:dyDescent="0.2">
      <c r="A5" s="369" t="s">
        <v>603</v>
      </c>
      <c r="B5" s="369"/>
      <c r="C5" s="369"/>
      <c r="D5" s="369"/>
      <c r="E5" s="369"/>
      <c r="F5" s="369"/>
      <c r="G5" s="369"/>
      <c r="H5" s="369"/>
      <c r="I5" s="369"/>
      <c r="J5" s="369"/>
      <c r="K5" s="369"/>
      <c r="L5" s="369"/>
      <c r="M5" s="369"/>
      <c r="N5" s="369"/>
      <c r="O5" s="369"/>
      <c r="P5" s="106"/>
      <c r="Q5" s="106"/>
      <c r="R5" s="106"/>
      <c r="S5" s="106"/>
      <c r="T5" s="106"/>
      <c r="U5" s="106"/>
      <c r="V5" s="106"/>
      <c r="W5" s="106"/>
      <c r="X5" s="106"/>
      <c r="Y5" s="106"/>
      <c r="Z5" s="106"/>
      <c r="AA5" s="106"/>
      <c r="AB5" s="106"/>
    </row>
    <row r="6" spans="1:28" s="8" customFormat="1" ht="18.75" x14ac:dyDescent="0.3">
      <c r="A6" s="13"/>
      <c r="B6" s="13"/>
      <c r="L6" s="12"/>
    </row>
    <row r="7" spans="1:28" s="8" customFormat="1" ht="18.75" x14ac:dyDescent="0.2">
      <c r="A7" s="374" t="s">
        <v>9</v>
      </c>
      <c r="B7" s="374"/>
      <c r="C7" s="374"/>
      <c r="D7" s="374"/>
      <c r="E7" s="374"/>
      <c r="F7" s="374"/>
      <c r="G7" s="374"/>
      <c r="H7" s="374"/>
      <c r="I7" s="374"/>
      <c r="J7" s="374"/>
      <c r="K7" s="374"/>
      <c r="L7" s="374"/>
      <c r="M7" s="374"/>
      <c r="N7" s="374"/>
      <c r="O7" s="374"/>
      <c r="P7" s="10"/>
      <c r="Q7" s="10"/>
      <c r="R7" s="10"/>
      <c r="S7" s="10"/>
      <c r="T7" s="10"/>
      <c r="U7" s="10"/>
      <c r="V7" s="10"/>
      <c r="W7" s="10"/>
      <c r="X7" s="10"/>
      <c r="Y7" s="10"/>
      <c r="Z7" s="10"/>
    </row>
    <row r="8" spans="1:28" s="8" customFormat="1" ht="18.75" x14ac:dyDescent="0.2">
      <c r="A8" s="374"/>
      <c r="B8" s="374"/>
      <c r="C8" s="374"/>
      <c r="D8" s="374"/>
      <c r="E8" s="374"/>
      <c r="F8" s="374"/>
      <c r="G8" s="374"/>
      <c r="H8" s="374"/>
      <c r="I8" s="374"/>
      <c r="J8" s="374"/>
      <c r="K8" s="374"/>
      <c r="L8" s="374"/>
      <c r="M8" s="374"/>
      <c r="N8" s="374"/>
      <c r="O8" s="374"/>
      <c r="P8" s="10"/>
      <c r="Q8" s="10"/>
      <c r="R8" s="10"/>
      <c r="S8" s="10"/>
      <c r="T8" s="10"/>
      <c r="U8" s="10"/>
      <c r="V8" s="10"/>
      <c r="W8" s="10"/>
      <c r="X8" s="10"/>
      <c r="Y8" s="10"/>
      <c r="Z8" s="10"/>
    </row>
    <row r="9" spans="1:28" s="8" customFormat="1" ht="18.75" x14ac:dyDescent="0.2">
      <c r="A9" s="371" t="s">
        <v>564</v>
      </c>
      <c r="B9" s="371"/>
      <c r="C9" s="371"/>
      <c r="D9" s="371"/>
      <c r="E9" s="371"/>
      <c r="F9" s="371"/>
      <c r="G9" s="371"/>
      <c r="H9" s="371"/>
      <c r="I9" s="371"/>
      <c r="J9" s="371"/>
      <c r="K9" s="371"/>
      <c r="L9" s="371"/>
      <c r="M9" s="371"/>
      <c r="N9" s="371"/>
      <c r="O9" s="371"/>
      <c r="P9" s="10"/>
      <c r="Q9" s="10"/>
      <c r="R9" s="10"/>
      <c r="S9" s="10"/>
      <c r="T9" s="10"/>
      <c r="U9" s="10"/>
      <c r="V9" s="10"/>
      <c r="W9" s="10"/>
      <c r="X9" s="10"/>
      <c r="Y9" s="10"/>
      <c r="Z9" s="10"/>
    </row>
    <row r="10" spans="1:28" s="8" customFormat="1" ht="18.75" x14ac:dyDescent="0.2">
      <c r="A10" s="370" t="s">
        <v>8</v>
      </c>
      <c r="B10" s="370"/>
      <c r="C10" s="370"/>
      <c r="D10" s="370"/>
      <c r="E10" s="370"/>
      <c r="F10" s="370"/>
      <c r="G10" s="370"/>
      <c r="H10" s="370"/>
      <c r="I10" s="370"/>
      <c r="J10" s="370"/>
      <c r="K10" s="370"/>
      <c r="L10" s="370"/>
      <c r="M10" s="370"/>
      <c r="N10" s="370"/>
      <c r="O10" s="370"/>
      <c r="P10" s="10"/>
      <c r="Q10" s="10"/>
      <c r="R10" s="10"/>
      <c r="S10" s="10"/>
      <c r="T10" s="10"/>
      <c r="U10" s="10"/>
      <c r="V10" s="10"/>
      <c r="W10" s="10"/>
      <c r="X10" s="10"/>
      <c r="Y10" s="10"/>
      <c r="Z10" s="10"/>
    </row>
    <row r="11" spans="1:28" s="8" customFormat="1" ht="18.75" x14ac:dyDescent="0.2">
      <c r="A11" s="374"/>
      <c r="B11" s="374"/>
      <c r="C11" s="374"/>
      <c r="D11" s="374"/>
      <c r="E11" s="374"/>
      <c r="F11" s="374"/>
      <c r="G11" s="374"/>
      <c r="H11" s="374"/>
      <c r="I11" s="374"/>
      <c r="J11" s="374"/>
      <c r="K11" s="374"/>
      <c r="L11" s="374"/>
      <c r="M11" s="374"/>
      <c r="N11" s="374"/>
      <c r="O11" s="374"/>
      <c r="P11" s="10"/>
      <c r="Q11" s="10"/>
      <c r="R11" s="10"/>
      <c r="S11" s="10"/>
      <c r="T11" s="10"/>
      <c r="U11" s="10"/>
      <c r="V11" s="10"/>
      <c r="W11" s="10"/>
      <c r="X11" s="10"/>
      <c r="Y11" s="10"/>
      <c r="Z11" s="10"/>
    </row>
    <row r="12" spans="1:28" s="8" customFormat="1" ht="18.75" x14ac:dyDescent="0.2">
      <c r="A12" s="371" t="s">
        <v>596</v>
      </c>
      <c r="B12" s="371"/>
      <c r="C12" s="371"/>
      <c r="D12" s="371"/>
      <c r="E12" s="371"/>
      <c r="F12" s="371"/>
      <c r="G12" s="371"/>
      <c r="H12" s="371"/>
      <c r="I12" s="371"/>
      <c r="J12" s="371"/>
      <c r="K12" s="371"/>
      <c r="L12" s="371"/>
      <c r="M12" s="371"/>
      <c r="N12" s="371"/>
      <c r="O12" s="371"/>
      <c r="P12" s="10"/>
      <c r="Q12" s="10"/>
      <c r="R12" s="10"/>
      <c r="S12" s="10"/>
      <c r="T12" s="10"/>
      <c r="U12" s="10"/>
      <c r="V12" s="10"/>
      <c r="W12" s="10"/>
      <c r="X12" s="10"/>
      <c r="Y12" s="10"/>
      <c r="Z12" s="10"/>
    </row>
    <row r="13" spans="1:28" s="8" customFormat="1" ht="18.75" x14ac:dyDescent="0.2">
      <c r="A13" s="370" t="s">
        <v>7</v>
      </c>
      <c r="B13" s="370"/>
      <c r="C13" s="370"/>
      <c r="D13" s="370"/>
      <c r="E13" s="370"/>
      <c r="F13" s="370"/>
      <c r="G13" s="370"/>
      <c r="H13" s="370"/>
      <c r="I13" s="370"/>
      <c r="J13" s="370"/>
      <c r="K13" s="370"/>
      <c r="L13" s="370"/>
      <c r="M13" s="370"/>
      <c r="N13" s="370"/>
      <c r="O13" s="370"/>
      <c r="P13" s="10"/>
      <c r="Q13" s="10"/>
      <c r="R13" s="10"/>
      <c r="S13" s="10"/>
      <c r="T13" s="10"/>
      <c r="U13" s="10"/>
      <c r="V13" s="10"/>
      <c r="W13" s="10"/>
      <c r="X13" s="10"/>
      <c r="Y13" s="10"/>
      <c r="Z13" s="10"/>
    </row>
    <row r="14" spans="1:28" s="8" customFormat="1" ht="15.75" customHeight="1" x14ac:dyDescent="0.2">
      <c r="A14" s="373"/>
      <c r="B14" s="373"/>
      <c r="C14" s="373"/>
      <c r="D14" s="373"/>
      <c r="E14" s="373"/>
      <c r="F14" s="373"/>
      <c r="G14" s="373"/>
      <c r="H14" s="373"/>
      <c r="I14" s="373"/>
      <c r="J14" s="373"/>
      <c r="K14" s="373"/>
      <c r="L14" s="373"/>
      <c r="M14" s="373"/>
      <c r="N14" s="373"/>
      <c r="O14" s="373"/>
      <c r="P14" s="3"/>
      <c r="Q14" s="3"/>
      <c r="R14" s="3"/>
      <c r="S14" s="3"/>
      <c r="T14" s="3"/>
      <c r="U14" s="3"/>
      <c r="V14" s="3"/>
      <c r="W14" s="3"/>
      <c r="X14" s="3"/>
      <c r="Y14" s="3"/>
      <c r="Z14" s="3"/>
    </row>
    <row r="15" spans="1:28" s="2" customFormat="1" ht="18.75" x14ac:dyDescent="0.2">
      <c r="A15" s="367" t="s">
        <v>597</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429" t="s">
        <v>375</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409" t="s">
        <v>5</v>
      </c>
      <c r="B19" s="409" t="s">
        <v>87</v>
      </c>
      <c r="C19" s="409" t="s">
        <v>86</v>
      </c>
      <c r="D19" s="409" t="s">
        <v>75</v>
      </c>
      <c r="E19" s="430" t="s">
        <v>85</v>
      </c>
      <c r="F19" s="431"/>
      <c r="G19" s="431"/>
      <c r="H19" s="431"/>
      <c r="I19" s="432"/>
      <c r="J19" s="409" t="s">
        <v>84</v>
      </c>
      <c r="K19" s="409"/>
      <c r="L19" s="409"/>
      <c r="M19" s="409"/>
      <c r="N19" s="409"/>
      <c r="O19" s="409"/>
      <c r="P19" s="3"/>
      <c r="Q19" s="3"/>
      <c r="R19" s="3"/>
      <c r="S19" s="3"/>
      <c r="T19" s="3"/>
      <c r="U19" s="3"/>
      <c r="V19" s="3"/>
      <c r="W19" s="3"/>
    </row>
    <row r="20" spans="1:26" s="2" customFormat="1" ht="51" customHeight="1" x14ac:dyDescent="0.2">
      <c r="A20" s="409"/>
      <c r="B20" s="409"/>
      <c r="C20" s="409"/>
      <c r="D20" s="409"/>
      <c r="E20" s="30" t="s">
        <v>83</v>
      </c>
      <c r="F20" s="30" t="s">
        <v>82</v>
      </c>
      <c r="G20" s="30" t="s">
        <v>81</v>
      </c>
      <c r="H20" s="30" t="s">
        <v>80</v>
      </c>
      <c r="I20" s="30" t="s">
        <v>79</v>
      </c>
      <c r="J20" s="30" t="s">
        <v>78</v>
      </c>
      <c r="K20" s="30" t="s">
        <v>4</v>
      </c>
      <c r="L20" s="37" t="s">
        <v>3</v>
      </c>
      <c r="M20" s="36" t="s">
        <v>219</v>
      </c>
      <c r="N20" s="36" t="s">
        <v>77</v>
      </c>
      <c r="O20" s="36" t="s">
        <v>76</v>
      </c>
      <c r="P20" s="3"/>
      <c r="Q20" s="3"/>
      <c r="R20" s="3"/>
      <c r="S20" s="3"/>
      <c r="T20" s="3"/>
      <c r="U20" s="3"/>
      <c r="V20" s="3"/>
      <c r="W20" s="3"/>
    </row>
    <row r="21" spans="1:26" s="2"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3"/>
      <c r="Q21" s="3"/>
      <c r="R21" s="3"/>
      <c r="S21" s="3"/>
      <c r="T21" s="3"/>
      <c r="U21" s="3"/>
      <c r="V21" s="3"/>
      <c r="W21" s="3"/>
    </row>
    <row r="22" spans="1:26" s="2" customFormat="1" ht="33" customHeight="1" x14ac:dyDescent="0.2">
      <c r="A22" s="18" t="s">
        <v>65</v>
      </c>
      <c r="B22" s="35"/>
      <c r="C22" s="21" t="s">
        <v>420</v>
      </c>
      <c r="D22" s="21"/>
      <c r="E22" s="21"/>
      <c r="F22" s="21"/>
      <c r="G22" s="21"/>
      <c r="H22" s="21"/>
      <c r="I22" s="21"/>
      <c r="J22" s="33"/>
      <c r="K22" s="33"/>
      <c r="L22" s="4"/>
      <c r="M22" s="4"/>
      <c r="N22" s="4"/>
      <c r="O22" s="4"/>
      <c r="P22" s="3"/>
      <c r="Q22" s="3"/>
      <c r="R22" s="3"/>
      <c r="S22" s="3"/>
      <c r="T22" s="3"/>
      <c r="U22" s="3"/>
    </row>
  </sheetData>
  <mergeCells count="19">
    <mergeCell ref="C19:C20"/>
    <mergeCell ref="D19:D20"/>
    <mergeCell ref="A15:O15"/>
    <mergeCell ref="A18:O18"/>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R62"/>
  <sheetViews>
    <sheetView view="pageBreakPreview" topLeftCell="B1" zoomScaleSheetLayoutView="100" workbookViewId="0">
      <selection activeCell="B1" sqref="B1"/>
    </sheetView>
  </sheetViews>
  <sheetFormatPr defaultRowHeight="15" x14ac:dyDescent="0.25"/>
  <cols>
    <col min="1" max="1" width="4.42578125" style="149" customWidth="1"/>
    <col min="2" max="2" width="49" style="148" customWidth="1"/>
    <col min="3" max="3" width="16.42578125" style="149" customWidth="1"/>
    <col min="4" max="4" width="13.28515625" style="149" customWidth="1"/>
    <col min="5" max="5" width="11.5703125" style="149" customWidth="1"/>
    <col min="6" max="6" width="12" style="149" customWidth="1"/>
    <col min="7" max="7" width="10.28515625" style="149" customWidth="1"/>
    <col min="8" max="8" width="9.7109375" style="149" customWidth="1"/>
    <col min="9" max="13" width="9.140625" style="149"/>
    <col min="14" max="14" width="15.5703125" style="149" customWidth="1"/>
    <col min="15" max="16384" width="9.140625" style="149"/>
  </cols>
  <sheetData>
    <row r="1" spans="2:18" s="8" customFormat="1" ht="18.75" customHeight="1" x14ac:dyDescent="0.2">
      <c r="B1" s="145"/>
      <c r="H1" s="27"/>
    </row>
    <row r="2" spans="2:18" s="8" customFormat="1" ht="18.75" customHeight="1" x14ac:dyDescent="0.3">
      <c r="B2" s="145"/>
      <c r="H2" s="12"/>
    </row>
    <row r="3" spans="2:18" s="8" customFormat="1" ht="18.75" x14ac:dyDescent="0.3">
      <c r="B3" s="146"/>
      <c r="H3" s="12"/>
    </row>
    <row r="4" spans="2:18" s="8" customFormat="1" ht="15.75" x14ac:dyDescent="0.2">
      <c r="B4" s="146"/>
    </row>
    <row r="5" spans="2:18" s="8" customFormat="1" ht="18.75" customHeight="1" x14ac:dyDescent="0.2">
      <c r="B5" s="369" t="s">
        <v>604</v>
      </c>
      <c r="C5" s="369"/>
      <c r="D5" s="369"/>
      <c r="E5" s="369"/>
      <c r="F5" s="369"/>
      <c r="G5" s="369"/>
      <c r="H5" s="369"/>
      <c r="I5" s="369"/>
      <c r="J5" s="369"/>
      <c r="K5" s="369"/>
      <c r="L5" s="369"/>
      <c r="M5" s="369"/>
      <c r="N5" s="369"/>
      <c r="O5" s="369"/>
      <c r="P5" s="369"/>
      <c r="Q5" s="106"/>
      <c r="R5" s="106"/>
    </row>
    <row r="6" spans="2:18" s="8" customFormat="1" ht="15.75" x14ac:dyDescent="0.2">
      <c r="B6" s="146"/>
    </row>
    <row r="7" spans="2:18" s="8" customFormat="1" ht="18.75" x14ac:dyDescent="0.2">
      <c r="B7" s="374" t="s">
        <v>9</v>
      </c>
      <c r="C7" s="374"/>
      <c r="D7" s="374"/>
      <c r="E7" s="374"/>
      <c r="F7" s="374"/>
      <c r="G7" s="374"/>
      <c r="H7" s="374"/>
      <c r="I7" s="374"/>
      <c r="J7" s="374"/>
      <c r="K7" s="374"/>
      <c r="L7" s="374"/>
      <c r="M7" s="374"/>
      <c r="N7" s="374"/>
      <c r="O7" s="374"/>
    </row>
    <row r="8" spans="2:18" s="8" customFormat="1" ht="18.75" x14ac:dyDescent="0.2">
      <c r="B8" s="147"/>
    </row>
    <row r="9" spans="2:18" s="8" customFormat="1" ht="18.75" customHeight="1" x14ac:dyDescent="0.2">
      <c r="B9" s="367" t="s">
        <v>564</v>
      </c>
      <c r="C9" s="367"/>
      <c r="D9" s="367"/>
      <c r="E9" s="367"/>
      <c r="F9" s="367"/>
      <c r="G9" s="367"/>
      <c r="H9" s="367"/>
      <c r="I9" s="367"/>
      <c r="J9" s="367"/>
      <c r="K9" s="367"/>
      <c r="L9" s="367"/>
      <c r="M9" s="367"/>
      <c r="N9" s="367"/>
      <c r="O9" s="367"/>
      <c r="P9" s="367"/>
    </row>
    <row r="10" spans="2:18" s="8" customFormat="1" ht="18.75" customHeight="1" x14ac:dyDescent="0.2">
      <c r="B10" s="370" t="s">
        <v>8</v>
      </c>
      <c r="C10" s="370"/>
      <c r="D10" s="370"/>
      <c r="E10" s="370"/>
      <c r="F10" s="370"/>
      <c r="G10" s="370"/>
      <c r="H10" s="370"/>
      <c r="I10" s="370"/>
      <c r="J10" s="370"/>
      <c r="K10" s="370"/>
      <c r="L10" s="370"/>
      <c r="M10" s="370"/>
      <c r="N10" s="370"/>
      <c r="O10" s="370"/>
    </row>
    <row r="11" spans="2:18" s="8" customFormat="1" ht="18.75" x14ac:dyDescent="0.2">
      <c r="B11" s="147"/>
    </row>
    <row r="12" spans="2:18" s="8" customFormat="1" ht="18.75" customHeight="1" x14ac:dyDescent="0.2">
      <c r="B12" s="367" t="s">
        <v>596</v>
      </c>
      <c r="C12" s="374"/>
      <c r="D12" s="374"/>
      <c r="E12" s="374"/>
      <c r="F12" s="374"/>
      <c r="G12" s="374"/>
      <c r="H12" s="374"/>
      <c r="I12" s="374"/>
      <c r="J12" s="374"/>
      <c r="K12" s="374"/>
      <c r="L12" s="374"/>
      <c r="M12" s="374"/>
      <c r="N12" s="374"/>
      <c r="O12" s="374"/>
      <c r="P12" s="374"/>
    </row>
    <row r="13" spans="2:18" s="8" customFormat="1" ht="18.75" customHeight="1" x14ac:dyDescent="0.2">
      <c r="B13" s="370" t="s">
        <v>7</v>
      </c>
      <c r="C13" s="370"/>
      <c r="D13" s="370"/>
      <c r="E13" s="370"/>
      <c r="F13" s="370"/>
      <c r="G13" s="370"/>
      <c r="H13" s="370"/>
      <c r="I13" s="370"/>
      <c r="J13" s="370"/>
      <c r="K13" s="370"/>
      <c r="L13" s="370"/>
      <c r="M13" s="370"/>
      <c r="N13" s="370"/>
      <c r="O13" s="370"/>
      <c r="P13" s="370"/>
    </row>
    <row r="14" spans="2:18" s="8" customFormat="1" ht="15.75" customHeight="1" x14ac:dyDescent="0.2">
      <c r="B14" s="139"/>
    </row>
    <row r="15" spans="2:18" s="2" customFormat="1" ht="51" customHeight="1" x14ac:dyDescent="0.2">
      <c r="B15" s="404" t="s">
        <v>597</v>
      </c>
      <c r="C15" s="404"/>
      <c r="D15" s="404"/>
      <c r="E15" s="404"/>
      <c r="F15" s="404"/>
      <c r="G15" s="404"/>
      <c r="H15" s="404"/>
      <c r="I15" s="404"/>
      <c r="J15" s="404"/>
      <c r="K15" s="404"/>
      <c r="L15" s="404"/>
      <c r="M15" s="404"/>
      <c r="N15" s="404"/>
      <c r="O15" s="404"/>
    </row>
    <row r="16" spans="2:18" s="2" customFormat="1" ht="15" customHeight="1" x14ac:dyDescent="0.2">
      <c r="B16" s="370" t="s">
        <v>6</v>
      </c>
      <c r="C16" s="370"/>
      <c r="D16" s="370"/>
      <c r="E16" s="370"/>
      <c r="F16" s="370"/>
      <c r="G16" s="370"/>
      <c r="H16" s="370"/>
      <c r="I16" s="370"/>
      <c r="J16" s="370"/>
      <c r="K16" s="370"/>
      <c r="L16" s="370"/>
      <c r="M16" s="370"/>
      <c r="N16" s="370"/>
      <c r="O16" s="370"/>
    </row>
    <row r="17" spans="2:17" s="2" customFormat="1" ht="15" customHeight="1" x14ac:dyDescent="0.2">
      <c r="B17" s="139"/>
    </row>
    <row r="18" spans="2:17" s="2" customFormat="1" ht="15" customHeight="1" x14ac:dyDescent="0.2">
      <c r="B18" s="367" t="s">
        <v>435</v>
      </c>
      <c r="C18" s="367"/>
      <c r="D18" s="367"/>
      <c r="E18" s="367"/>
      <c r="F18" s="367"/>
      <c r="G18" s="367"/>
      <c r="H18" s="367"/>
      <c r="I18" s="367"/>
      <c r="J18" s="367"/>
      <c r="K18" s="367"/>
      <c r="L18" s="367"/>
      <c r="M18" s="367"/>
      <c r="N18" s="367"/>
      <c r="O18" s="367"/>
    </row>
    <row r="19" spans="2:17" ht="18.75" x14ac:dyDescent="0.25">
      <c r="E19" s="150"/>
      <c r="F19" s="150"/>
      <c r="G19" s="150"/>
      <c r="H19" s="27"/>
    </row>
    <row r="20" spans="2:17" ht="15.75" x14ac:dyDescent="0.25">
      <c r="B20" s="151"/>
      <c r="C20" s="152"/>
      <c r="D20" s="153"/>
      <c r="E20" s="152"/>
      <c r="F20" s="152"/>
      <c r="G20" s="152"/>
      <c r="H20" s="152"/>
      <c r="I20" s="152"/>
    </row>
    <row r="21" spans="2:17" ht="14.25" customHeight="1" x14ac:dyDescent="0.25">
      <c r="B21" s="154" t="s">
        <v>247</v>
      </c>
      <c r="C21" s="155" t="s">
        <v>0</v>
      </c>
      <c r="D21" s="156"/>
      <c r="I21" s="157"/>
    </row>
    <row r="22" spans="2:17" ht="18.75" customHeight="1" x14ac:dyDescent="0.25">
      <c r="B22" s="158" t="s">
        <v>436</v>
      </c>
      <c r="C22" s="159">
        <v>7.1999999999999995E-2</v>
      </c>
      <c r="D22"/>
      <c r="E22"/>
      <c r="F22"/>
      <c r="G22"/>
      <c r="H22"/>
      <c r="I22"/>
      <c r="J22"/>
      <c r="K22"/>
      <c r="L22"/>
      <c r="M22"/>
    </row>
    <row r="23" spans="2:17" ht="22.5" customHeight="1" x14ac:dyDescent="0.25">
      <c r="B23" s="158" t="s">
        <v>437</v>
      </c>
      <c r="C23" s="159">
        <f>C22*0.012</f>
        <v>8.6399999999999997E-4</v>
      </c>
      <c r="D23"/>
      <c r="E23"/>
      <c r="F23"/>
      <c r="G23"/>
      <c r="H23"/>
      <c r="I23"/>
      <c r="J23"/>
      <c r="K23"/>
      <c r="L23"/>
      <c r="M23"/>
      <c r="Q23" s="149" t="s">
        <v>438</v>
      </c>
    </row>
    <row r="24" spans="2:17" ht="17.25" customHeight="1" x14ac:dyDescent="0.25">
      <c r="B24" s="158" t="s">
        <v>439</v>
      </c>
      <c r="C24" s="159">
        <f>C22*0.014</f>
        <v>1.008E-3</v>
      </c>
      <c r="D24"/>
      <c r="E24"/>
      <c r="F24"/>
      <c r="G24"/>
      <c r="H24"/>
      <c r="I24"/>
      <c r="J24"/>
      <c r="K24"/>
      <c r="L24"/>
      <c r="M24"/>
      <c r="Q24" s="149" t="s">
        <v>440</v>
      </c>
    </row>
    <row r="25" spans="2:17" ht="17.25" customHeight="1" x14ac:dyDescent="0.25">
      <c r="B25" s="158" t="s">
        <v>246</v>
      </c>
      <c r="C25" s="160">
        <f>VLOOKUP('[2]1. сводные данные'!C$22:E$22,'[2]аналитика эк. эф. (скрытый)'!B$6:L$27,7,0)</f>
        <v>12</v>
      </c>
      <c r="D25"/>
      <c r="E25"/>
      <c r="F25"/>
      <c r="G25"/>
      <c r="H25"/>
      <c r="I25"/>
      <c r="J25"/>
      <c r="K25"/>
      <c r="L25"/>
      <c r="M25"/>
    </row>
    <row r="26" spans="2:17" ht="17.25" customHeight="1" x14ac:dyDescent="0.25">
      <c r="B26" s="158" t="s">
        <v>441</v>
      </c>
      <c r="C26" s="159">
        <v>0</v>
      </c>
      <c r="D26"/>
      <c r="E26"/>
      <c r="F26"/>
      <c r="G26"/>
      <c r="H26"/>
      <c r="I26"/>
      <c r="J26"/>
      <c r="K26"/>
      <c r="L26"/>
      <c r="M26"/>
    </row>
    <row r="27" spans="2:17" ht="17.25" customHeight="1" x14ac:dyDescent="0.25">
      <c r="B27" s="158" t="s">
        <v>245</v>
      </c>
      <c r="C27" s="161">
        <v>1</v>
      </c>
      <c r="D27"/>
      <c r="E27"/>
      <c r="F27"/>
      <c r="G27"/>
      <c r="H27"/>
      <c r="I27"/>
      <c r="J27"/>
      <c r="K27"/>
      <c r="L27"/>
      <c r="M27"/>
    </row>
    <row r="28" spans="2:17" ht="21" customHeight="1" x14ac:dyDescent="0.25">
      <c r="B28" s="158" t="s">
        <v>244</v>
      </c>
      <c r="C28" s="162">
        <v>0.03</v>
      </c>
      <c r="D28" s="163"/>
      <c r="E28"/>
      <c r="F28"/>
      <c r="G28"/>
      <c r="H28"/>
      <c r="I28"/>
      <c r="J28"/>
      <c r="K28"/>
      <c r="L28"/>
      <c r="M28"/>
    </row>
    <row r="29" spans="2:17" ht="21" customHeight="1" x14ac:dyDescent="0.25">
      <c r="B29" s="164"/>
      <c r="C29" s="165"/>
      <c r="D29" s="166"/>
      <c r="E29" s="166"/>
      <c r="F29" s="166"/>
      <c r="G29" s="166"/>
      <c r="H29" s="166"/>
      <c r="I29" s="166"/>
      <c r="J29" s="166"/>
      <c r="K29" s="166"/>
      <c r="L29" s="166"/>
      <c r="M29" s="166"/>
    </row>
    <row r="30" spans="2:17" ht="15.75" customHeight="1" x14ac:dyDescent="0.25">
      <c r="B30" s="167" t="s">
        <v>442</v>
      </c>
      <c r="C30" s="168"/>
      <c r="D30" s="168">
        <v>2022</v>
      </c>
      <c r="E30" s="168">
        <v>2023</v>
      </c>
      <c r="F30" s="168">
        <v>2024</v>
      </c>
      <c r="G30" s="168">
        <v>2025</v>
      </c>
      <c r="H30" s="168">
        <v>2026</v>
      </c>
      <c r="I30" s="168">
        <v>2027</v>
      </c>
      <c r="J30" s="168">
        <v>2028</v>
      </c>
      <c r="K30" s="168">
        <v>2029</v>
      </c>
      <c r="L30" s="168">
        <v>2030</v>
      </c>
      <c r="M30" s="168">
        <v>2031</v>
      </c>
    </row>
    <row r="31" spans="2:17" ht="12" customHeight="1" x14ac:dyDescent="0.25">
      <c r="B31" s="158" t="s">
        <v>243</v>
      </c>
      <c r="C31" s="169"/>
      <c r="D31" s="159">
        <v>1</v>
      </c>
      <c r="E31" s="159">
        <v>1.0349999999999999</v>
      </c>
      <c r="F31" s="159">
        <v>1.034</v>
      </c>
      <c r="G31" s="159">
        <v>1.04</v>
      </c>
      <c r="H31" s="159">
        <v>1.04</v>
      </c>
      <c r="I31" s="159">
        <v>1.04</v>
      </c>
      <c r="J31" s="159">
        <v>1.04</v>
      </c>
      <c r="K31" s="159">
        <v>1.04</v>
      </c>
      <c r="L31" s="159">
        <v>1.04</v>
      </c>
      <c r="M31" s="159">
        <v>1.04</v>
      </c>
    </row>
    <row r="32" spans="2:17" ht="12" customHeight="1" x14ac:dyDescent="0.25">
      <c r="B32" s="158" t="s">
        <v>242</v>
      </c>
      <c r="C32" s="169"/>
      <c r="D32" s="159">
        <f>D31</f>
        <v>1</v>
      </c>
      <c r="E32" s="159">
        <f>E31</f>
        <v>1.0349999999999999</v>
      </c>
      <c r="F32" s="159">
        <f>E32*F31</f>
        <v>1.07019</v>
      </c>
      <c r="G32" s="159">
        <f>F32*G31</f>
        <v>1.1129975999999999</v>
      </c>
      <c r="H32" s="159">
        <f t="shared" ref="H32:L32" si="0">G32*H31</f>
        <v>1.1575175039999999</v>
      </c>
      <c r="I32" s="159">
        <f t="shared" si="0"/>
        <v>1.2038182041599998</v>
      </c>
      <c r="J32" s="159">
        <f t="shared" si="0"/>
        <v>1.2519709323263999</v>
      </c>
      <c r="K32" s="159">
        <f t="shared" si="0"/>
        <v>1.302049769619456</v>
      </c>
      <c r="L32" s="159">
        <f t="shared" si="0"/>
        <v>1.3541317604042342</v>
      </c>
      <c r="M32" s="159">
        <f>L32*M31</f>
        <v>1.4082970308204037</v>
      </c>
    </row>
    <row r="33" spans="2:17" ht="10.5" customHeight="1" x14ac:dyDescent="0.25">
      <c r="B33" s="164"/>
      <c r="C33" s="170"/>
      <c r="D33" s="166"/>
      <c r="E33" s="166"/>
      <c r="F33" s="166"/>
      <c r="G33" s="157"/>
    </row>
    <row r="34" spans="2:17" ht="18.75" customHeight="1" x14ac:dyDescent="0.25">
      <c r="B34" s="171" t="s">
        <v>443</v>
      </c>
      <c r="C34" s="172" t="s">
        <v>444</v>
      </c>
      <c r="D34" s="172">
        <f t="shared" ref="D34:M34" si="1">D30</f>
        <v>2022</v>
      </c>
      <c r="E34" s="172">
        <f t="shared" si="1"/>
        <v>2023</v>
      </c>
      <c r="F34" s="168">
        <f t="shared" si="1"/>
        <v>2024</v>
      </c>
      <c r="G34" s="168">
        <f t="shared" si="1"/>
        <v>2025</v>
      </c>
      <c r="H34" s="168">
        <f t="shared" si="1"/>
        <v>2026</v>
      </c>
      <c r="I34" s="168">
        <f t="shared" si="1"/>
        <v>2027</v>
      </c>
      <c r="J34" s="168">
        <f t="shared" si="1"/>
        <v>2028</v>
      </c>
      <c r="K34" s="168">
        <f t="shared" si="1"/>
        <v>2029</v>
      </c>
      <c r="L34" s="168">
        <f t="shared" si="1"/>
        <v>2030</v>
      </c>
      <c r="M34" s="168">
        <f t="shared" si="1"/>
        <v>2031</v>
      </c>
    </row>
    <row r="35" spans="2:17" s="179" customFormat="1" ht="21" customHeight="1" x14ac:dyDescent="0.25">
      <c r="B35" s="173" t="s">
        <v>445</v>
      </c>
      <c r="C35" s="174" t="s">
        <v>446</v>
      </c>
      <c r="D35" s="175">
        <f>C22*0.14</f>
        <v>1.008E-2</v>
      </c>
      <c r="E35" s="176">
        <f>$D$35*E32</f>
        <v>1.0432799999999999E-2</v>
      </c>
      <c r="F35" s="176">
        <f>$D$35*F32</f>
        <v>1.07875152E-2</v>
      </c>
      <c r="G35" s="176">
        <f t="shared" ref="G35:M35" si="2">$D$35*G32</f>
        <v>1.1219015807999999E-2</v>
      </c>
      <c r="H35" s="176">
        <f>$D$35*H32</f>
        <v>1.1667776440319999E-2</v>
      </c>
      <c r="I35" s="176">
        <f t="shared" si="2"/>
        <v>1.2134487497932799E-2</v>
      </c>
      <c r="J35" s="176">
        <f t="shared" si="2"/>
        <v>1.2619866997850112E-2</v>
      </c>
      <c r="K35" s="176">
        <f t="shared" si="2"/>
        <v>1.3124661677764117E-2</v>
      </c>
      <c r="L35" s="176">
        <f t="shared" si="2"/>
        <v>1.3649648144874682E-2</v>
      </c>
      <c r="M35" s="176">
        <f t="shared" si="2"/>
        <v>1.419563407066967E-2</v>
      </c>
      <c r="N35" s="177"/>
      <c r="O35" s="178"/>
      <c r="P35" s="178"/>
    </row>
    <row r="36" spans="2:17" s="178" customFormat="1" ht="18.75" customHeight="1" x14ac:dyDescent="0.25">
      <c r="B36" s="180" t="s">
        <v>447</v>
      </c>
      <c r="C36" s="174" t="s">
        <v>446</v>
      </c>
      <c r="D36" s="175">
        <f>SUM(D37:D39)</f>
        <v>8.6399999999999997E-4</v>
      </c>
      <c r="E36" s="175">
        <f t="shared" ref="E36:M36" si="3">SUM(E37:E39)</f>
        <v>8.9423999999999992E-4</v>
      </c>
      <c r="F36" s="175">
        <f t="shared" si="3"/>
        <v>9.2464415999999998E-4</v>
      </c>
      <c r="G36" s="175">
        <f t="shared" si="3"/>
        <v>9.6162992639999988E-4</v>
      </c>
      <c r="H36" s="175">
        <f t="shared" si="3"/>
        <v>1.0000951234559999E-3</v>
      </c>
      <c r="I36" s="175">
        <f t="shared" si="3"/>
        <v>1.0400989283942399E-3</v>
      </c>
      <c r="J36" s="175">
        <f t="shared" si="3"/>
        <v>1.0817028855300095E-3</v>
      </c>
      <c r="K36" s="175">
        <f t="shared" si="3"/>
        <v>1.1249710009512098E-3</v>
      </c>
      <c r="L36" s="175">
        <f t="shared" si="3"/>
        <v>1.1699698409892584E-3</v>
      </c>
      <c r="M36" s="175">
        <f t="shared" si="3"/>
        <v>1.2167686346288287E-3</v>
      </c>
    </row>
    <row r="37" spans="2:17" s="178" customFormat="1" ht="18.75" customHeight="1" x14ac:dyDescent="0.25">
      <c r="B37" s="158" t="s">
        <v>448</v>
      </c>
      <c r="C37" s="174" t="s">
        <v>446</v>
      </c>
      <c r="D37" s="159">
        <f>C23</f>
        <v>8.6399999999999997E-4</v>
      </c>
      <c r="E37" s="159">
        <f>$D$37*E32</f>
        <v>8.9423999999999992E-4</v>
      </c>
      <c r="F37" s="159">
        <f t="shared" ref="F37:M37" si="4">$D$37*F32</f>
        <v>9.2464415999999998E-4</v>
      </c>
      <c r="G37" s="159">
        <f t="shared" si="4"/>
        <v>9.6162992639999988E-4</v>
      </c>
      <c r="H37" s="159">
        <f t="shared" si="4"/>
        <v>1.0000951234559999E-3</v>
      </c>
      <c r="I37" s="159">
        <f t="shared" si="4"/>
        <v>1.0400989283942399E-3</v>
      </c>
      <c r="J37" s="159">
        <f t="shared" si="4"/>
        <v>1.0817028855300095E-3</v>
      </c>
      <c r="K37" s="159">
        <f t="shared" si="4"/>
        <v>1.1249710009512098E-3</v>
      </c>
      <c r="L37" s="159">
        <f t="shared" si="4"/>
        <v>1.1699698409892584E-3</v>
      </c>
      <c r="M37" s="159">
        <f t="shared" si="4"/>
        <v>1.2167686346288287E-3</v>
      </c>
    </row>
    <row r="38" spans="2:17" ht="18.75" customHeight="1" x14ac:dyDescent="0.25">
      <c r="B38" s="158" t="s">
        <v>449</v>
      </c>
      <c r="C38" s="174" t="s">
        <v>446</v>
      </c>
      <c r="D38" s="159">
        <v>0</v>
      </c>
      <c r="E38" s="159">
        <f>$D$38*E32</f>
        <v>0</v>
      </c>
      <c r="F38" s="159">
        <f t="shared" ref="F38:M38" si="5">$D$38*F32</f>
        <v>0</v>
      </c>
      <c r="G38" s="159">
        <f t="shared" si="5"/>
        <v>0</v>
      </c>
      <c r="H38" s="159">
        <f t="shared" si="5"/>
        <v>0</v>
      </c>
      <c r="I38" s="159">
        <f t="shared" si="5"/>
        <v>0</v>
      </c>
      <c r="J38" s="159">
        <f t="shared" si="5"/>
        <v>0</v>
      </c>
      <c r="K38" s="159">
        <f t="shared" si="5"/>
        <v>0</v>
      </c>
      <c r="L38" s="159">
        <f t="shared" si="5"/>
        <v>0</v>
      </c>
      <c r="M38" s="159">
        <f t="shared" si="5"/>
        <v>0</v>
      </c>
      <c r="Q38" s="149" t="s">
        <v>450</v>
      </c>
    </row>
    <row r="39" spans="2:17" ht="15.75" customHeight="1" x14ac:dyDescent="0.25">
      <c r="B39" s="158" t="s">
        <v>451</v>
      </c>
      <c r="C39" s="174" t="s">
        <v>446</v>
      </c>
      <c r="D39" s="159">
        <f>C26</f>
        <v>0</v>
      </c>
      <c r="E39" s="159">
        <f>D39*E32</f>
        <v>0</v>
      </c>
      <c r="F39" s="159">
        <f t="shared" ref="F39:M39" si="6">E39*F32</f>
        <v>0</v>
      </c>
      <c r="G39" s="159">
        <f t="shared" si="6"/>
        <v>0</v>
      </c>
      <c r="H39" s="159">
        <f t="shared" si="6"/>
        <v>0</v>
      </c>
      <c r="I39" s="159">
        <f t="shared" si="6"/>
        <v>0</v>
      </c>
      <c r="J39" s="159">
        <f t="shared" si="6"/>
        <v>0</v>
      </c>
      <c r="K39" s="159">
        <f t="shared" si="6"/>
        <v>0</v>
      </c>
      <c r="L39" s="159">
        <f t="shared" si="6"/>
        <v>0</v>
      </c>
      <c r="M39" s="159">
        <f t="shared" si="6"/>
        <v>0</v>
      </c>
    </row>
    <row r="40" spans="2:17" ht="27.75" customHeight="1" x14ac:dyDescent="0.25">
      <c r="B40" s="181" t="s">
        <v>241</v>
      </c>
      <c r="C40" s="174" t="s">
        <v>446</v>
      </c>
      <c r="D40" s="182">
        <f>D35-D36</f>
        <v>9.2160000000000002E-3</v>
      </c>
      <c r="E40" s="175">
        <f t="shared" ref="E40:M40" si="7">E35-E36</f>
        <v>9.5385599999999997E-3</v>
      </c>
      <c r="F40" s="175">
        <f t="shared" si="7"/>
        <v>9.8628710400000003E-3</v>
      </c>
      <c r="G40" s="175">
        <f t="shared" si="7"/>
        <v>1.0257385881599999E-2</v>
      </c>
      <c r="H40" s="175">
        <f t="shared" si="7"/>
        <v>1.0667681316863999E-2</v>
      </c>
      <c r="I40" s="175">
        <f t="shared" si="7"/>
        <v>1.1094388569538559E-2</v>
      </c>
      <c r="J40" s="175">
        <f t="shared" si="7"/>
        <v>1.1538164112320103E-2</v>
      </c>
      <c r="K40" s="175">
        <f t="shared" si="7"/>
        <v>1.1999690676812906E-2</v>
      </c>
      <c r="L40" s="175">
        <f t="shared" si="7"/>
        <v>1.2479678303885423E-2</v>
      </c>
      <c r="M40" s="175">
        <f t="shared" si="7"/>
        <v>1.2978865436040841E-2</v>
      </c>
    </row>
    <row r="41" spans="2:17" ht="20.25" customHeight="1" x14ac:dyDescent="0.25">
      <c r="B41" s="164"/>
      <c r="C41" s="170"/>
      <c r="D41" s="166"/>
      <c r="E41" s="166"/>
      <c r="F41" s="166"/>
      <c r="G41" s="183"/>
    </row>
    <row r="42" spans="2:17" ht="15" customHeight="1" x14ac:dyDescent="0.25">
      <c r="B42" s="435" t="s">
        <v>452</v>
      </c>
      <c r="C42" s="437" t="s">
        <v>444</v>
      </c>
      <c r="D42" s="439" t="s">
        <v>453</v>
      </c>
      <c r="E42" s="439"/>
      <c r="F42" s="439"/>
      <c r="G42" s="439"/>
      <c r="H42" s="439"/>
      <c r="I42" s="439"/>
      <c r="J42" s="439"/>
      <c r="K42" s="439"/>
      <c r="L42" s="439"/>
      <c r="M42" s="439"/>
    </row>
    <row r="43" spans="2:17" ht="15" customHeight="1" x14ac:dyDescent="0.25">
      <c r="B43" s="436"/>
      <c r="C43" s="438"/>
      <c r="D43" s="168">
        <v>1</v>
      </c>
      <c r="E43" s="168">
        <v>2</v>
      </c>
      <c r="F43" s="168">
        <v>3</v>
      </c>
      <c r="G43" s="168">
        <v>4</v>
      </c>
      <c r="H43" s="168">
        <v>5</v>
      </c>
      <c r="I43" s="168">
        <v>6</v>
      </c>
      <c r="J43" s="168">
        <v>7</v>
      </c>
      <c r="K43" s="168">
        <v>8</v>
      </c>
      <c r="L43" s="168">
        <v>9</v>
      </c>
      <c r="M43" s="168">
        <v>10</v>
      </c>
    </row>
    <row r="44" spans="2:17" s="185" customFormat="1" ht="29.25" customHeight="1" x14ac:dyDescent="0.25">
      <c r="B44" s="180" t="s">
        <v>241</v>
      </c>
      <c r="C44" s="184" t="s">
        <v>446</v>
      </c>
      <c r="D44" s="159">
        <f>D40</f>
        <v>9.2160000000000002E-3</v>
      </c>
      <c r="E44" s="159">
        <f t="shared" ref="E44:M44" si="8">E40</f>
        <v>9.5385599999999997E-3</v>
      </c>
      <c r="F44" s="159">
        <f t="shared" si="8"/>
        <v>9.8628710400000003E-3</v>
      </c>
      <c r="G44" s="159">
        <f t="shared" si="8"/>
        <v>1.0257385881599999E-2</v>
      </c>
      <c r="H44" s="159">
        <f t="shared" si="8"/>
        <v>1.0667681316863999E-2</v>
      </c>
      <c r="I44" s="159">
        <f t="shared" si="8"/>
        <v>1.1094388569538559E-2</v>
      </c>
      <c r="J44" s="159">
        <f t="shared" si="8"/>
        <v>1.1538164112320103E-2</v>
      </c>
      <c r="K44" s="159">
        <f t="shared" si="8"/>
        <v>1.1999690676812906E-2</v>
      </c>
      <c r="L44" s="159">
        <f t="shared" si="8"/>
        <v>1.2479678303885423E-2</v>
      </c>
      <c r="M44" s="159">
        <f t="shared" si="8"/>
        <v>1.2978865436040841E-2</v>
      </c>
    </row>
    <row r="45" spans="2:17" s="185" customFormat="1" ht="21.75" customHeight="1" x14ac:dyDescent="0.25">
      <c r="B45" s="180" t="s">
        <v>454</v>
      </c>
      <c r="C45" s="160" t="s">
        <v>446</v>
      </c>
      <c r="D45" s="186">
        <f>-C22</f>
        <v>-7.1999999999999995E-2</v>
      </c>
      <c r="E45" s="186">
        <f>-'[2]1. сводные данные'!M47</f>
        <v>0</v>
      </c>
      <c r="F45" s="159"/>
      <c r="G45" s="187"/>
      <c r="H45" s="188"/>
      <c r="I45" s="188"/>
      <c r="J45" s="188"/>
      <c r="K45" s="188"/>
      <c r="L45" s="188"/>
      <c r="M45" s="188"/>
    </row>
    <row r="46" spans="2:17" s="185" customFormat="1" ht="19.5" customHeight="1" x14ac:dyDescent="0.25">
      <c r="B46" s="180" t="s">
        <v>455</v>
      </c>
      <c r="C46" s="160" t="s">
        <v>446</v>
      </c>
      <c r="D46" s="159">
        <f>SUM(D44:D45)</f>
        <v>-6.2783999999999993E-2</v>
      </c>
      <c r="E46" s="159">
        <f t="shared" ref="E46:M46" si="9">SUM(E44:E45)</f>
        <v>9.5385599999999997E-3</v>
      </c>
      <c r="F46" s="159">
        <f>SUM(F44:F45)</f>
        <v>9.8628710400000003E-3</v>
      </c>
      <c r="G46" s="159">
        <f t="shared" si="9"/>
        <v>1.0257385881599999E-2</v>
      </c>
      <c r="H46" s="159">
        <f t="shared" si="9"/>
        <v>1.0667681316863999E-2</v>
      </c>
      <c r="I46" s="159">
        <f t="shared" si="9"/>
        <v>1.1094388569538559E-2</v>
      </c>
      <c r="J46" s="159">
        <f t="shared" si="9"/>
        <v>1.1538164112320103E-2</v>
      </c>
      <c r="K46" s="159">
        <f t="shared" si="9"/>
        <v>1.1999690676812906E-2</v>
      </c>
      <c r="L46" s="159">
        <f t="shared" si="9"/>
        <v>1.2479678303885423E-2</v>
      </c>
      <c r="M46" s="159">
        <f t="shared" si="9"/>
        <v>1.2978865436040841E-2</v>
      </c>
    </row>
    <row r="47" spans="2:17" s="185" customFormat="1" ht="21" customHeight="1" x14ac:dyDescent="0.25">
      <c r="B47" s="180" t="s">
        <v>456</v>
      </c>
      <c r="C47" s="160" t="s">
        <v>446</v>
      </c>
      <c r="D47" s="159">
        <f>D46</f>
        <v>-6.2783999999999993E-2</v>
      </c>
      <c r="E47" s="159">
        <f>D47+E46</f>
        <v>-5.3245439999999991E-2</v>
      </c>
      <c r="F47" s="159">
        <f>E47+F46</f>
        <v>-4.3382568959999993E-2</v>
      </c>
      <c r="G47" s="159">
        <f t="shared" ref="G47:L47" si="10">F47+G46</f>
        <v>-3.3125183078399997E-2</v>
      </c>
      <c r="H47" s="159">
        <f t="shared" si="10"/>
        <v>-2.2457501761535999E-2</v>
      </c>
      <c r="I47" s="159">
        <f>H47+I46</f>
        <v>-1.136311319199744E-2</v>
      </c>
      <c r="J47" s="159">
        <f t="shared" si="10"/>
        <v>1.7505092032266308E-4</v>
      </c>
      <c r="K47" s="159">
        <f t="shared" si="10"/>
        <v>1.2174741597135569E-2</v>
      </c>
      <c r="L47" s="159">
        <f t="shared" si="10"/>
        <v>2.4654419901020991E-2</v>
      </c>
      <c r="M47" s="159">
        <f>L47+M46</f>
        <v>3.7633285337061832E-2</v>
      </c>
    </row>
    <row r="48" spans="2:17" s="185" customFormat="1" ht="17.25" customHeight="1" x14ac:dyDescent="0.25">
      <c r="B48" s="158" t="s">
        <v>240</v>
      </c>
      <c r="C48" s="159"/>
      <c r="D48" s="159">
        <f>1/(1+$C$28)^(D43-1)</f>
        <v>1</v>
      </c>
      <c r="E48" s="159">
        <f>1/(1+$C$28)^(E43-1)</f>
        <v>0.970873786407767</v>
      </c>
      <c r="F48" s="159">
        <f t="shared" ref="F48:M48" si="11">1/(1+$C$28)^(F43-1)</f>
        <v>0.94259590913375435</v>
      </c>
      <c r="G48" s="159">
        <f t="shared" si="11"/>
        <v>0.91514165935315961</v>
      </c>
      <c r="H48" s="159">
        <f t="shared" si="11"/>
        <v>0.888487047915689</v>
      </c>
      <c r="I48" s="159">
        <f t="shared" si="11"/>
        <v>0.86260878438416411</v>
      </c>
      <c r="J48" s="159">
        <f t="shared" si="11"/>
        <v>0.83748425668365445</v>
      </c>
      <c r="K48" s="159">
        <f t="shared" si="11"/>
        <v>0.81309151134335378</v>
      </c>
      <c r="L48" s="159">
        <f t="shared" si="11"/>
        <v>0.78940923431393573</v>
      </c>
      <c r="M48" s="159">
        <f t="shared" si="11"/>
        <v>0.76641673234362695</v>
      </c>
    </row>
    <row r="49" spans="2:13" s="185" customFormat="1" ht="17.25" customHeight="1" x14ac:dyDescent="0.25">
      <c r="B49" s="180" t="s">
        <v>457</v>
      </c>
      <c r="C49" s="160" t="s">
        <v>446</v>
      </c>
      <c r="D49" s="159">
        <f>D46*D48</f>
        <v>-6.2783999999999993E-2</v>
      </c>
      <c r="E49" s="159">
        <f>E46*E48</f>
        <v>9.2607378640776703E-3</v>
      </c>
      <c r="F49" s="159">
        <f t="shared" ref="F49:M49" si="12">F46*F48</f>
        <v>9.2967018946177784E-3</v>
      </c>
      <c r="G49" s="159">
        <f t="shared" si="12"/>
        <v>9.3869611363130954E-3</v>
      </c>
      <c r="H49" s="159">
        <f t="shared" si="12"/>
        <v>9.4780966813258431E-3</v>
      </c>
      <c r="I49" s="159">
        <f t="shared" si="12"/>
        <v>9.5701170374552207E-3</v>
      </c>
      <c r="J49" s="159">
        <f t="shared" si="12"/>
        <v>9.6630307951004191E-3</v>
      </c>
      <c r="K49" s="159">
        <f t="shared" si="12"/>
        <v>9.7568466280625581E-3</v>
      </c>
      <c r="L49" s="159">
        <f t="shared" si="12"/>
        <v>9.8515732943544286E-3</v>
      </c>
      <c r="M49" s="159">
        <f t="shared" si="12"/>
        <v>9.9472196370180652E-3</v>
      </c>
    </row>
    <row r="50" spans="2:13" s="185" customFormat="1" ht="27" customHeight="1" x14ac:dyDescent="0.25">
      <c r="B50" s="180" t="s">
        <v>458</v>
      </c>
      <c r="C50" s="160" t="s">
        <v>446</v>
      </c>
      <c r="D50" s="159">
        <f>D48*D47</f>
        <v>-6.2783999999999993E-2</v>
      </c>
      <c r="E50" s="159">
        <f>E48*E47</f>
        <v>-5.1694601941747562E-2</v>
      </c>
      <c r="F50" s="159">
        <f t="shared" ref="F50:M50" si="13">F48*F47</f>
        <v>-4.0892232029408983E-2</v>
      </c>
      <c r="G50" s="159">
        <f t="shared" si="13"/>
        <v>-3.0314235008744177E-2</v>
      </c>
      <c r="H50" s="159">
        <f t="shared" si="13"/>
        <v>-1.9953199443668506E-2</v>
      </c>
      <c r="I50" s="159">
        <f t="shared" si="13"/>
        <v>-9.8019212573685708E-3</v>
      </c>
      <c r="J50" s="159">
        <f t="shared" si="13"/>
        <v>1.466023898882151E-4</v>
      </c>
      <c r="K50" s="159">
        <f t="shared" si="13"/>
        <v>9.8991790454297564E-3</v>
      </c>
      <c r="L50" s="159">
        <f t="shared" si="13"/>
        <v>1.9462426736519239E-2</v>
      </c>
      <c r="M50" s="159">
        <f t="shared" si="13"/>
        <v>2.8842779575386258E-2</v>
      </c>
    </row>
    <row r="51" spans="2:13" s="185" customFormat="1" ht="12.75" customHeight="1" x14ac:dyDescent="0.25">
      <c r="B51" s="189"/>
      <c r="C51" s="190"/>
      <c r="D51" s="190"/>
      <c r="E51" s="190"/>
      <c r="F51" s="190"/>
      <c r="G51" s="190"/>
      <c r="H51" s="190"/>
      <c r="I51" s="190"/>
      <c r="J51" s="190"/>
      <c r="K51" s="190"/>
      <c r="L51" s="190"/>
      <c r="M51" s="190"/>
    </row>
    <row r="52" spans="2:13" s="185" customFormat="1" ht="29.25" customHeight="1" x14ac:dyDescent="0.25">
      <c r="B52" s="191" t="s">
        <v>459</v>
      </c>
      <c r="C52" s="192" t="s">
        <v>444</v>
      </c>
      <c r="D52" s="192" t="s">
        <v>460</v>
      </c>
      <c r="E52" s="190"/>
      <c r="F52" s="190"/>
      <c r="G52" s="190"/>
      <c r="H52" s="190"/>
      <c r="I52" s="190"/>
      <c r="J52" s="190"/>
      <c r="K52" s="190"/>
      <c r="L52" s="190"/>
      <c r="M52" s="190"/>
    </row>
    <row r="53" spans="2:13" s="185" customFormat="1" ht="18" customHeight="1" x14ac:dyDescent="0.25">
      <c r="B53" s="180" t="s">
        <v>461</v>
      </c>
      <c r="C53" s="160" t="s">
        <v>446</v>
      </c>
      <c r="D53" s="160">
        <f>SUM(D49:M49)</f>
        <v>2.342728496832509E-2</v>
      </c>
      <c r="E53" s="193"/>
      <c r="F53" s="193"/>
      <c r="G53" s="194"/>
    </row>
    <row r="54" spans="2:13" s="185" customFormat="1" ht="16.5" customHeight="1" x14ac:dyDescent="0.25">
      <c r="B54" s="195" t="s">
        <v>239</v>
      </c>
      <c r="C54" s="161" t="s">
        <v>462</v>
      </c>
      <c r="D54" s="161">
        <f>IRR(D46:M46)</f>
        <v>9.9685044534684186E-2</v>
      </c>
      <c r="E54" s="193"/>
      <c r="F54" s="193"/>
      <c r="G54" s="194"/>
    </row>
    <row r="55" spans="2:13" s="185" customFormat="1" x14ac:dyDescent="0.25">
      <c r="B55" s="195" t="s">
        <v>463</v>
      </c>
      <c r="C55" s="184" t="s">
        <v>464</v>
      </c>
      <c r="D55" s="184">
        <f>IF(M47&lt;0,"не окупается",(COUNTIF(D47:M47,"&lt;0")+1))</f>
        <v>7</v>
      </c>
      <c r="E55" s="193"/>
      <c r="F55" s="193"/>
      <c r="G55" s="196"/>
    </row>
    <row r="56" spans="2:13" s="185" customFormat="1" ht="15.75" customHeight="1" x14ac:dyDescent="0.25">
      <c r="B56" s="180" t="s">
        <v>465</v>
      </c>
      <c r="C56" s="184" t="s">
        <v>464</v>
      </c>
      <c r="D56" s="184">
        <f>IF(M50&lt;0,"не окупается",(COUNTIF(D50:M50,"&lt;0")+1))</f>
        <v>7</v>
      </c>
      <c r="E56" s="193"/>
      <c r="F56" s="193"/>
      <c r="G56" s="197"/>
    </row>
    <row r="57" spans="2:13" ht="13.5" customHeight="1" x14ac:dyDescent="0.25">
      <c r="B57" s="198"/>
      <c r="C57" s="183"/>
      <c r="D57" s="183"/>
      <c r="E57" s="183"/>
      <c r="F57" s="183"/>
      <c r="G57" s="183"/>
      <c r="H57" s="183"/>
      <c r="I57" s="199"/>
    </row>
    <row r="58" spans="2:13" ht="21" customHeight="1" x14ac:dyDescent="0.25">
      <c r="B58" s="200"/>
      <c r="C58" s="157"/>
      <c r="D58" s="157"/>
      <c r="E58" s="157"/>
      <c r="F58" s="157"/>
      <c r="G58" s="157"/>
      <c r="H58" s="157"/>
      <c r="I58" s="199"/>
    </row>
    <row r="59" spans="2:13" ht="15" customHeight="1" x14ac:dyDescent="0.25">
      <c r="B59" s="433"/>
      <c r="C59" s="433"/>
      <c r="D59" s="433"/>
      <c r="E59" s="433"/>
      <c r="F59" s="433"/>
      <c r="G59" s="433"/>
      <c r="H59" s="433"/>
      <c r="I59" s="433"/>
      <c r="J59" s="433"/>
      <c r="K59" s="433"/>
      <c r="L59" s="433"/>
      <c r="M59" s="433"/>
    </row>
    <row r="60" spans="2:13" ht="21" customHeight="1" x14ac:dyDescent="0.25">
      <c r="B60" s="433"/>
      <c r="C60" s="433"/>
      <c r="D60" s="433"/>
      <c r="E60" s="433"/>
      <c r="F60" s="433"/>
      <c r="G60" s="433"/>
      <c r="H60" s="433"/>
      <c r="I60" s="433"/>
      <c r="J60" s="433"/>
      <c r="K60" s="433"/>
      <c r="L60" s="433"/>
      <c r="M60" s="433"/>
    </row>
    <row r="61" spans="2:13" ht="16.5" customHeight="1" x14ac:dyDescent="0.25">
      <c r="B61" s="433"/>
      <c r="C61" s="433"/>
      <c r="D61" s="433"/>
      <c r="E61" s="433"/>
      <c r="F61" s="433"/>
      <c r="G61" s="433"/>
      <c r="H61" s="433"/>
      <c r="I61" s="433"/>
      <c r="J61" s="433"/>
      <c r="K61" s="433"/>
      <c r="L61" s="433"/>
      <c r="M61" s="433"/>
    </row>
    <row r="62" spans="2:13" ht="18.75" customHeight="1" x14ac:dyDescent="0.25">
      <c r="B62" s="434"/>
      <c r="C62" s="434"/>
      <c r="D62" s="434"/>
      <c r="E62" s="434"/>
      <c r="F62" s="434"/>
      <c r="G62" s="434"/>
      <c r="H62" s="434"/>
      <c r="I62" s="434"/>
      <c r="J62" s="434"/>
      <c r="K62" s="434"/>
      <c r="L62" s="434"/>
      <c r="M62" s="434"/>
    </row>
  </sheetData>
  <mergeCells count="16">
    <mergeCell ref="B59:M59"/>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54"/>
  <sheetViews>
    <sheetView view="pageBreakPreview" zoomScale="85" zoomScaleSheetLayoutView="85" workbookViewId="0"/>
  </sheetViews>
  <sheetFormatPr defaultRowHeight="15.75" x14ac:dyDescent="0.25"/>
  <cols>
    <col min="1" max="1" width="9.140625" style="43"/>
    <col min="2" max="2" width="37.7109375" style="43" customWidth="1"/>
    <col min="3" max="3" width="9.140625" style="43"/>
    <col min="4" max="4" width="12.85546875" style="43" customWidth="1"/>
    <col min="5" max="6" width="0" style="43" hidden="1" customWidth="1"/>
    <col min="7" max="7" width="11"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7" t="s">
        <v>68</v>
      </c>
    </row>
    <row r="2" spans="1:44" ht="18.75" x14ac:dyDescent="0.3">
      <c r="L2" s="12" t="s">
        <v>10</v>
      </c>
    </row>
    <row r="3" spans="1:44" ht="18.75" x14ac:dyDescent="0.3">
      <c r="L3" s="12" t="s">
        <v>431</v>
      </c>
    </row>
    <row r="4" spans="1:44" ht="18.75" x14ac:dyDescent="0.3">
      <c r="K4" s="12"/>
    </row>
    <row r="5" spans="1:44" x14ac:dyDescent="0.25">
      <c r="A5" s="369" t="s">
        <v>595</v>
      </c>
      <c r="B5" s="369"/>
      <c r="C5" s="369"/>
      <c r="D5" s="369"/>
      <c r="E5" s="369"/>
      <c r="F5" s="369"/>
      <c r="G5" s="369"/>
      <c r="H5" s="369"/>
      <c r="I5" s="369"/>
      <c r="J5" s="369"/>
      <c r="K5" s="369"/>
      <c r="L5" s="369"/>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x14ac:dyDescent="0.25">
      <c r="A6" s="13"/>
      <c r="B6" s="8"/>
      <c r="C6" s="8"/>
      <c r="D6" s="13"/>
      <c r="E6" s="8"/>
      <c r="F6" s="8"/>
      <c r="G6" s="109"/>
      <c r="H6" s="8"/>
      <c r="I6" s="8"/>
      <c r="J6" s="109"/>
      <c r="K6" s="8"/>
      <c r="L6" s="8"/>
    </row>
    <row r="7" spans="1:44" ht="18.75" x14ac:dyDescent="0.25">
      <c r="A7" s="374" t="s">
        <v>9</v>
      </c>
      <c r="B7" s="374"/>
      <c r="C7" s="374"/>
      <c r="D7" s="374"/>
      <c r="E7" s="374"/>
      <c r="F7" s="374"/>
      <c r="G7" s="374"/>
      <c r="H7" s="374"/>
      <c r="I7" s="374"/>
      <c r="J7" s="374"/>
      <c r="K7" s="374"/>
      <c r="L7" s="374"/>
    </row>
    <row r="8" spans="1:44" ht="18.75" x14ac:dyDescent="0.25">
      <c r="A8" s="11"/>
      <c r="B8" s="11"/>
      <c r="C8" s="11"/>
      <c r="D8" s="11"/>
      <c r="E8" s="11"/>
      <c r="F8" s="11"/>
      <c r="G8" s="10"/>
      <c r="H8" s="10"/>
      <c r="I8" s="10"/>
      <c r="J8" s="10"/>
      <c r="K8" s="10"/>
      <c r="L8" s="10"/>
    </row>
    <row r="9" spans="1:44" x14ac:dyDescent="0.25">
      <c r="A9" s="371" t="s">
        <v>564</v>
      </c>
      <c r="B9" s="371"/>
      <c r="C9" s="371"/>
      <c r="D9" s="371"/>
      <c r="E9" s="371"/>
      <c r="F9" s="371"/>
      <c r="G9" s="371"/>
      <c r="H9" s="371"/>
      <c r="I9" s="371"/>
      <c r="J9" s="371"/>
      <c r="K9" s="371"/>
      <c r="L9" s="371"/>
    </row>
    <row r="10" spans="1:44" x14ac:dyDescent="0.25">
      <c r="A10" s="370" t="s">
        <v>8</v>
      </c>
      <c r="B10" s="370"/>
      <c r="C10" s="370"/>
      <c r="D10" s="370"/>
      <c r="E10" s="370"/>
      <c r="F10" s="370"/>
      <c r="G10" s="370"/>
      <c r="H10" s="370"/>
      <c r="I10" s="370"/>
      <c r="J10" s="370"/>
      <c r="K10" s="370"/>
      <c r="L10" s="370"/>
    </row>
    <row r="11" spans="1:44" ht="18.75" x14ac:dyDescent="0.25">
      <c r="A11" s="11"/>
      <c r="B11" s="11"/>
      <c r="C11" s="11"/>
      <c r="D11" s="11"/>
      <c r="E11" s="11"/>
      <c r="F11" s="11"/>
      <c r="G11" s="10"/>
      <c r="H11" s="10"/>
      <c r="I11" s="10"/>
      <c r="J11" s="10"/>
      <c r="K11" s="10"/>
      <c r="L11" s="10"/>
    </row>
    <row r="12" spans="1:44" ht="18.75" x14ac:dyDescent="0.25">
      <c r="A12" s="367" t="s">
        <v>596</v>
      </c>
      <c r="B12" s="374"/>
      <c r="C12" s="374"/>
      <c r="D12" s="374"/>
      <c r="E12" s="374"/>
      <c r="F12" s="374"/>
      <c r="G12" s="374"/>
      <c r="H12" s="374"/>
      <c r="I12" s="374"/>
      <c r="J12" s="374"/>
      <c r="K12" s="374"/>
      <c r="L12" s="374"/>
    </row>
    <row r="13" spans="1:44" x14ac:dyDescent="0.25">
      <c r="A13" s="370" t="s">
        <v>7</v>
      </c>
      <c r="B13" s="370"/>
      <c r="C13" s="370"/>
      <c r="D13" s="370"/>
      <c r="E13" s="370"/>
      <c r="F13" s="370"/>
      <c r="G13" s="370"/>
      <c r="H13" s="370"/>
      <c r="I13" s="370"/>
      <c r="J13" s="370"/>
      <c r="K13" s="370"/>
      <c r="L13" s="370"/>
    </row>
    <row r="14" spans="1:44" ht="18.75" x14ac:dyDescent="0.25">
      <c r="A14" s="3"/>
      <c r="B14" s="3"/>
      <c r="C14" s="3"/>
      <c r="D14" s="3"/>
      <c r="E14" s="3"/>
      <c r="F14" s="3"/>
      <c r="G14" s="9"/>
      <c r="H14" s="9"/>
      <c r="I14" s="9"/>
      <c r="J14" s="9"/>
      <c r="K14" s="9"/>
      <c r="L14" s="9"/>
    </row>
    <row r="15" spans="1:44" ht="18.75" x14ac:dyDescent="0.25">
      <c r="A15" s="367"/>
      <c r="B15" s="367"/>
      <c r="C15" s="367"/>
      <c r="D15" s="367"/>
      <c r="E15" s="367"/>
      <c r="F15" s="367"/>
      <c r="G15" s="449" t="s">
        <v>597</v>
      </c>
      <c r="H15" s="450"/>
      <c r="I15" s="450"/>
      <c r="J15" s="450"/>
      <c r="K15" s="450"/>
      <c r="L15" s="450"/>
    </row>
    <row r="16" spans="1:44" x14ac:dyDescent="0.25">
      <c r="A16" s="370" t="s">
        <v>6</v>
      </c>
      <c r="B16" s="370"/>
      <c r="C16" s="370"/>
      <c r="D16" s="370"/>
      <c r="E16" s="370"/>
      <c r="F16" s="370"/>
      <c r="G16" s="370"/>
      <c r="H16" s="370"/>
      <c r="I16" s="370"/>
      <c r="J16" s="370"/>
      <c r="K16" s="370"/>
      <c r="L16" s="370"/>
    </row>
    <row r="17" spans="1:12" ht="15.75" customHeight="1" x14ac:dyDescent="0.25">
      <c r="L17" s="110"/>
    </row>
    <row r="18" spans="1:12" x14ac:dyDescent="0.25">
      <c r="K18" s="32"/>
    </row>
    <row r="19" spans="1:12" ht="15.75" customHeight="1" x14ac:dyDescent="0.25">
      <c r="A19" s="440" t="s">
        <v>376</v>
      </c>
      <c r="B19" s="440"/>
      <c r="C19" s="440"/>
      <c r="D19" s="440"/>
      <c r="E19" s="440"/>
      <c r="F19" s="440"/>
      <c r="G19" s="440"/>
      <c r="H19" s="440"/>
      <c r="I19" s="440"/>
      <c r="J19" s="440"/>
      <c r="K19" s="440"/>
      <c r="L19" s="440"/>
    </row>
    <row r="20" spans="1:12" x14ac:dyDescent="0.25">
      <c r="A20" s="46"/>
      <c r="B20" s="46"/>
    </row>
    <row r="21" spans="1:12" ht="28.5" customHeight="1" x14ac:dyDescent="0.25">
      <c r="A21" s="441" t="s">
        <v>210</v>
      </c>
      <c r="B21" s="441" t="s">
        <v>209</v>
      </c>
      <c r="C21" s="446" t="s">
        <v>311</v>
      </c>
      <c r="D21" s="446"/>
      <c r="E21" s="446"/>
      <c r="F21" s="446"/>
      <c r="G21" s="446"/>
      <c r="H21" s="446"/>
      <c r="I21" s="441" t="s">
        <v>208</v>
      </c>
      <c r="J21" s="443" t="s">
        <v>313</v>
      </c>
      <c r="K21" s="441" t="s">
        <v>207</v>
      </c>
      <c r="L21" s="442" t="s">
        <v>312</v>
      </c>
    </row>
    <row r="22" spans="1:12" ht="58.5" customHeight="1" x14ac:dyDescent="0.25">
      <c r="A22" s="441"/>
      <c r="B22" s="441"/>
      <c r="C22" s="445" t="s">
        <v>2</v>
      </c>
      <c r="D22" s="445"/>
      <c r="E22" s="98"/>
      <c r="F22" s="99"/>
      <c r="G22" s="447" t="s">
        <v>1</v>
      </c>
      <c r="H22" s="448"/>
      <c r="I22" s="441"/>
      <c r="J22" s="444"/>
      <c r="K22" s="441"/>
      <c r="L22" s="442"/>
    </row>
    <row r="23" spans="1:12" ht="47.25" x14ac:dyDescent="0.25">
      <c r="A23" s="441"/>
      <c r="B23" s="441"/>
      <c r="C23" s="67" t="s">
        <v>206</v>
      </c>
      <c r="D23" s="67" t="s">
        <v>205</v>
      </c>
      <c r="E23" s="67" t="s">
        <v>206</v>
      </c>
      <c r="F23" s="67" t="s">
        <v>205</v>
      </c>
      <c r="G23" s="67" t="s">
        <v>206</v>
      </c>
      <c r="H23" s="67" t="s">
        <v>205</v>
      </c>
      <c r="I23" s="441"/>
      <c r="J23" s="445"/>
      <c r="K23" s="441"/>
      <c r="L23" s="442"/>
    </row>
    <row r="24" spans="1:12" x14ac:dyDescent="0.25">
      <c r="A24" s="52">
        <v>1</v>
      </c>
      <c r="B24" s="52">
        <v>2</v>
      </c>
      <c r="C24" s="67">
        <v>3</v>
      </c>
      <c r="D24" s="67">
        <v>4</v>
      </c>
      <c r="E24" s="67">
        <v>5</v>
      </c>
      <c r="F24" s="67">
        <v>6</v>
      </c>
      <c r="G24" s="67">
        <v>7</v>
      </c>
      <c r="H24" s="67">
        <v>8</v>
      </c>
      <c r="I24" s="67">
        <v>9</v>
      </c>
      <c r="J24" s="67">
        <v>10</v>
      </c>
      <c r="K24" s="67">
        <v>11</v>
      </c>
      <c r="L24" s="67">
        <v>12</v>
      </c>
    </row>
    <row r="25" spans="1:12" x14ac:dyDescent="0.25">
      <c r="A25" s="67">
        <v>1</v>
      </c>
      <c r="B25" s="68" t="s">
        <v>204</v>
      </c>
      <c r="C25" s="51" t="s">
        <v>423</v>
      </c>
      <c r="D25" s="51" t="s">
        <v>423</v>
      </c>
      <c r="E25" s="51" t="s">
        <v>423</v>
      </c>
      <c r="F25" s="51" t="s">
        <v>423</v>
      </c>
      <c r="G25" s="51" t="s">
        <v>423</v>
      </c>
      <c r="H25" s="51" t="s">
        <v>423</v>
      </c>
      <c r="I25" s="51" t="s">
        <v>423</v>
      </c>
      <c r="J25" s="51" t="s">
        <v>423</v>
      </c>
      <c r="K25" s="50"/>
      <c r="L25" s="73"/>
    </row>
    <row r="26" spans="1:12" ht="21.75" customHeight="1" x14ac:dyDescent="0.25">
      <c r="A26" s="67" t="s">
        <v>203</v>
      </c>
      <c r="B26" s="70" t="s">
        <v>318</v>
      </c>
      <c r="C26" s="51" t="s">
        <v>423</v>
      </c>
      <c r="D26" s="51" t="s">
        <v>423</v>
      </c>
      <c r="E26" s="51" t="s">
        <v>423</v>
      </c>
      <c r="F26" s="51" t="s">
        <v>423</v>
      </c>
      <c r="G26" s="51" t="s">
        <v>423</v>
      </c>
      <c r="H26" s="51" t="s">
        <v>423</v>
      </c>
      <c r="I26" s="51" t="s">
        <v>423</v>
      </c>
      <c r="J26" s="51" t="s">
        <v>423</v>
      </c>
      <c r="K26" s="50"/>
      <c r="L26" s="50"/>
    </row>
    <row r="27" spans="1:12" ht="39" customHeight="1" x14ac:dyDescent="0.25">
      <c r="A27" s="67" t="s">
        <v>202</v>
      </c>
      <c r="B27" s="70" t="s">
        <v>320</v>
      </c>
      <c r="C27" s="51" t="s">
        <v>423</v>
      </c>
      <c r="D27" s="51" t="s">
        <v>423</v>
      </c>
      <c r="E27" s="51" t="s">
        <v>423</v>
      </c>
      <c r="F27" s="51" t="s">
        <v>423</v>
      </c>
      <c r="G27" s="51" t="s">
        <v>423</v>
      </c>
      <c r="H27" s="51" t="s">
        <v>423</v>
      </c>
      <c r="I27" s="51" t="s">
        <v>423</v>
      </c>
      <c r="J27" s="51" t="s">
        <v>423</v>
      </c>
      <c r="K27" s="50"/>
      <c r="L27" s="50"/>
    </row>
    <row r="28" spans="1:12" ht="70.5" customHeight="1" x14ac:dyDescent="0.25">
      <c r="A28" s="67" t="s">
        <v>319</v>
      </c>
      <c r="B28" s="70" t="s">
        <v>324</v>
      </c>
      <c r="C28" s="51" t="s">
        <v>423</v>
      </c>
      <c r="D28" s="51" t="s">
        <v>423</v>
      </c>
      <c r="E28" s="51" t="s">
        <v>423</v>
      </c>
      <c r="F28" s="51" t="s">
        <v>423</v>
      </c>
      <c r="G28" s="51" t="s">
        <v>423</v>
      </c>
      <c r="H28" s="51" t="s">
        <v>423</v>
      </c>
      <c r="I28" s="51" t="s">
        <v>423</v>
      </c>
      <c r="J28" s="51" t="s">
        <v>423</v>
      </c>
      <c r="K28" s="50"/>
      <c r="L28" s="50"/>
    </row>
    <row r="29" spans="1:12" ht="54" customHeight="1" x14ac:dyDescent="0.25">
      <c r="A29" s="67" t="s">
        <v>201</v>
      </c>
      <c r="B29" s="70" t="s">
        <v>323</v>
      </c>
      <c r="C29" s="51" t="s">
        <v>423</v>
      </c>
      <c r="D29" s="51" t="s">
        <v>423</v>
      </c>
      <c r="E29" s="51" t="s">
        <v>423</v>
      </c>
      <c r="F29" s="51" t="s">
        <v>423</v>
      </c>
      <c r="G29" s="51" t="s">
        <v>423</v>
      </c>
      <c r="H29" s="51" t="s">
        <v>423</v>
      </c>
      <c r="I29" s="51" t="s">
        <v>423</v>
      </c>
      <c r="J29" s="51" t="s">
        <v>423</v>
      </c>
      <c r="K29" s="50"/>
      <c r="L29" s="50"/>
    </row>
    <row r="30" spans="1:12" ht="42" customHeight="1" x14ac:dyDescent="0.25">
      <c r="A30" s="67" t="s">
        <v>200</v>
      </c>
      <c r="B30" s="70" t="s">
        <v>325</v>
      </c>
      <c r="C30" s="51" t="s">
        <v>423</v>
      </c>
      <c r="D30" s="51" t="s">
        <v>423</v>
      </c>
      <c r="E30" s="51" t="s">
        <v>423</v>
      </c>
      <c r="F30" s="51" t="s">
        <v>423</v>
      </c>
      <c r="G30" s="51" t="s">
        <v>423</v>
      </c>
      <c r="H30" s="51" t="s">
        <v>423</v>
      </c>
      <c r="I30" s="51" t="s">
        <v>423</v>
      </c>
      <c r="J30" s="51" t="s">
        <v>423</v>
      </c>
      <c r="K30" s="50"/>
      <c r="L30" s="50"/>
    </row>
    <row r="31" spans="1:12" ht="37.5" customHeight="1" x14ac:dyDescent="0.25">
      <c r="A31" s="67" t="s">
        <v>199</v>
      </c>
      <c r="B31" s="66" t="s">
        <v>321</v>
      </c>
      <c r="C31" s="51" t="s">
        <v>423</v>
      </c>
      <c r="D31" s="51" t="s">
        <v>423</v>
      </c>
      <c r="E31" s="51" t="s">
        <v>423</v>
      </c>
      <c r="F31" s="51" t="s">
        <v>423</v>
      </c>
      <c r="G31" s="51" t="s">
        <v>423</v>
      </c>
      <c r="H31" s="51" t="s">
        <v>423</v>
      </c>
      <c r="I31" s="51" t="s">
        <v>423</v>
      </c>
      <c r="J31" s="51" t="s">
        <v>423</v>
      </c>
      <c r="K31" s="50"/>
      <c r="L31" s="50"/>
    </row>
    <row r="32" spans="1:12" ht="31.5" x14ac:dyDescent="0.25">
      <c r="A32" s="67" t="s">
        <v>197</v>
      </c>
      <c r="B32" s="66" t="s">
        <v>326</v>
      </c>
      <c r="C32" s="51" t="s">
        <v>423</v>
      </c>
      <c r="D32" s="51" t="s">
        <v>423</v>
      </c>
      <c r="E32" s="51" t="s">
        <v>423</v>
      </c>
      <c r="F32" s="51" t="s">
        <v>423</v>
      </c>
      <c r="G32" s="51" t="s">
        <v>423</v>
      </c>
      <c r="H32" s="51" t="s">
        <v>423</v>
      </c>
      <c r="I32" s="51" t="s">
        <v>423</v>
      </c>
      <c r="J32" s="51" t="s">
        <v>423</v>
      </c>
      <c r="K32" s="50"/>
      <c r="L32" s="50"/>
    </row>
    <row r="33" spans="1:12" ht="37.5" customHeight="1" x14ac:dyDescent="0.25">
      <c r="A33" s="67" t="s">
        <v>337</v>
      </c>
      <c r="B33" s="66" t="s">
        <v>256</v>
      </c>
      <c r="C33" s="51" t="s">
        <v>423</v>
      </c>
      <c r="D33" s="51" t="s">
        <v>423</v>
      </c>
      <c r="E33" s="51" t="s">
        <v>423</v>
      </c>
      <c r="F33" s="51" t="s">
        <v>423</v>
      </c>
      <c r="G33" s="51" t="s">
        <v>423</v>
      </c>
      <c r="H33" s="51" t="s">
        <v>423</v>
      </c>
      <c r="I33" s="51" t="s">
        <v>423</v>
      </c>
      <c r="J33" s="51" t="s">
        <v>423</v>
      </c>
      <c r="K33" s="50"/>
      <c r="L33" s="50"/>
    </row>
    <row r="34" spans="1:12" ht="47.25" customHeight="1" x14ac:dyDescent="0.25">
      <c r="A34" s="67" t="s">
        <v>338</v>
      </c>
      <c r="B34" s="66" t="s">
        <v>330</v>
      </c>
      <c r="C34" s="51" t="s">
        <v>423</v>
      </c>
      <c r="D34" s="51" t="s">
        <v>423</v>
      </c>
      <c r="E34" s="51" t="s">
        <v>423</v>
      </c>
      <c r="F34" s="51" t="s">
        <v>423</v>
      </c>
      <c r="G34" s="51" t="s">
        <v>423</v>
      </c>
      <c r="H34" s="51" t="s">
        <v>423</v>
      </c>
      <c r="I34" s="51" t="s">
        <v>423</v>
      </c>
      <c r="J34" s="51" t="s">
        <v>423</v>
      </c>
      <c r="K34" s="69"/>
      <c r="L34" s="50"/>
    </row>
    <row r="35" spans="1:12" ht="49.5" customHeight="1" x14ac:dyDescent="0.25">
      <c r="A35" s="67" t="s">
        <v>339</v>
      </c>
      <c r="B35" s="66" t="s">
        <v>198</v>
      </c>
      <c r="C35" s="51" t="s">
        <v>423</v>
      </c>
      <c r="D35" s="51" t="s">
        <v>423</v>
      </c>
      <c r="E35" s="51" t="s">
        <v>423</v>
      </c>
      <c r="F35" s="51" t="s">
        <v>423</v>
      </c>
      <c r="G35" s="51" t="s">
        <v>423</v>
      </c>
      <c r="H35" s="51" t="s">
        <v>423</v>
      </c>
      <c r="I35" s="51" t="s">
        <v>423</v>
      </c>
      <c r="J35" s="51" t="s">
        <v>423</v>
      </c>
      <c r="K35" s="69"/>
      <c r="L35" s="50"/>
    </row>
    <row r="36" spans="1:12" ht="37.5" customHeight="1" x14ac:dyDescent="0.25">
      <c r="A36" s="67" t="s">
        <v>340</v>
      </c>
      <c r="B36" s="66" t="s">
        <v>322</v>
      </c>
      <c r="C36" s="51" t="s">
        <v>423</v>
      </c>
      <c r="D36" s="51" t="s">
        <v>423</v>
      </c>
      <c r="E36" s="51" t="s">
        <v>423</v>
      </c>
      <c r="F36" s="51" t="s">
        <v>423</v>
      </c>
      <c r="G36" s="51" t="s">
        <v>423</v>
      </c>
      <c r="H36" s="51" t="s">
        <v>423</v>
      </c>
      <c r="I36" s="51" t="s">
        <v>423</v>
      </c>
      <c r="J36" s="51" t="s">
        <v>423</v>
      </c>
      <c r="K36" s="50"/>
      <c r="L36" s="50"/>
    </row>
    <row r="37" spans="1:12" x14ac:dyDescent="0.25">
      <c r="A37" s="67" t="s">
        <v>341</v>
      </c>
      <c r="B37" s="66" t="s">
        <v>196</v>
      </c>
      <c r="C37" s="51" t="s">
        <v>423</v>
      </c>
      <c r="D37" s="51" t="s">
        <v>423</v>
      </c>
      <c r="E37" s="51" t="s">
        <v>423</v>
      </c>
      <c r="F37" s="51" t="s">
        <v>423</v>
      </c>
      <c r="G37" s="51" t="s">
        <v>423</v>
      </c>
      <c r="H37" s="51" t="s">
        <v>423</v>
      </c>
      <c r="I37" s="51" t="s">
        <v>423</v>
      </c>
      <c r="J37" s="51" t="s">
        <v>423</v>
      </c>
      <c r="K37" s="50"/>
      <c r="L37" s="50"/>
    </row>
    <row r="38" spans="1:12" x14ac:dyDescent="0.25">
      <c r="A38" s="67" t="s">
        <v>342</v>
      </c>
      <c r="B38" s="68" t="s">
        <v>195</v>
      </c>
      <c r="C38" s="51" t="s">
        <v>423</v>
      </c>
      <c r="D38" s="51" t="s">
        <v>423</v>
      </c>
      <c r="E38" s="51" t="s">
        <v>423</v>
      </c>
      <c r="F38" s="51" t="s">
        <v>423</v>
      </c>
      <c r="G38" s="51" t="s">
        <v>423</v>
      </c>
      <c r="H38" s="51" t="s">
        <v>423</v>
      </c>
      <c r="I38" s="51" t="s">
        <v>423</v>
      </c>
      <c r="J38" s="51" t="s">
        <v>423</v>
      </c>
      <c r="K38" s="50"/>
      <c r="L38" s="50"/>
    </row>
    <row r="39" spans="1:12" ht="63" x14ac:dyDescent="0.25">
      <c r="A39" s="67">
        <v>2</v>
      </c>
      <c r="B39" s="66" t="s">
        <v>327</v>
      </c>
      <c r="C39" s="52">
        <v>2026</v>
      </c>
      <c r="D39" s="52">
        <v>2026</v>
      </c>
      <c r="E39" s="52">
        <v>2026</v>
      </c>
      <c r="F39" s="52">
        <v>2026</v>
      </c>
      <c r="G39" s="52">
        <v>2026</v>
      </c>
      <c r="H39" s="52">
        <v>2026</v>
      </c>
      <c r="I39" s="51">
        <v>100</v>
      </c>
      <c r="J39" s="51">
        <v>100</v>
      </c>
      <c r="K39" s="50"/>
      <c r="L39" s="50"/>
    </row>
    <row r="40" spans="1:12" ht="33.75" customHeight="1" x14ac:dyDescent="0.25">
      <c r="A40" s="67" t="s">
        <v>194</v>
      </c>
      <c r="B40" s="66" t="s">
        <v>329</v>
      </c>
      <c r="C40" s="51" t="s">
        <v>423</v>
      </c>
      <c r="D40" s="51" t="s">
        <v>423</v>
      </c>
      <c r="E40" s="51" t="s">
        <v>423</v>
      </c>
      <c r="F40" s="51" t="s">
        <v>423</v>
      </c>
      <c r="G40" s="51" t="s">
        <v>423</v>
      </c>
      <c r="H40" s="51" t="s">
        <v>423</v>
      </c>
      <c r="I40" s="51" t="s">
        <v>423</v>
      </c>
      <c r="J40" s="51" t="s">
        <v>423</v>
      </c>
      <c r="K40" s="50"/>
      <c r="L40" s="50"/>
    </row>
    <row r="41" spans="1:12" ht="63" customHeight="1" x14ac:dyDescent="0.25">
      <c r="A41" s="67" t="s">
        <v>193</v>
      </c>
      <c r="B41" s="68" t="s">
        <v>403</v>
      </c>
      <c r="C41" s="52">
        <v>22026</v>
      </c>
      <c r="D41" s="52">
        <v>22026</v>
      </c>
      <c r="E41" s="52">
        <v>22026</v>
      </c>
      <c r="F41" s="52">
        <v>22026</v>
      </c>
      <c r="G41" s="52">
        <v>22026</v>
      </c>
      <c r="H41" s="52">
        <v>22026</v>
      </c>
      <c r="I41" s="51">
        <v>100</v>
      </c>
      <c r="J41" s="51">
        <v>100</v>
      </c>
      <c r="K41" s="50"/>
      <c r="L41" s="50"/>
    </row>
    <row r="42" spans="1:12" ht="58.5" customHeight="1" x14ac:dyDescent="0.25">
      <c r="A42" s="67">
        <v>3</v>
      </c>
      <c r="B42" s="66" t="s">
        <v>328</v>
      </c>
      <c r="C42" s="52">
        <v>22026</v>
      </c>
      <c r="D42" s="52">
        <v>22026</v>
      </c>
      <c r="E42" s="52">
        <v>22026</v>
      </c>
      <c r="F42" s="52">
        <v>22026</v>
      </c>
      <c r="G42" s="52">
        <v>22026</v>
      </c>
      <c r="H42" s="52">
        <v>22026</v>
      </c>
      <c r="I42" s="51">
        <v>100</v>
      </c>
      <c r="J42" s="51">
        <v>100</v>
      </c>
      <c r="K42" s="50"/>
      <c r="L42" s="50"/>
    </row>
    <row r="43" spans="1:12" ht="34.5" customHeight="1" x14ac:dyDescent="0.25">
      <c r="A43" s="67" t="s">
        <v>192</v>
      </c>
      <c r="B43" s="66" t="s">
        <v>190</v>
      </c>
      <c r="C43" s="52" t="s">
        <v>423</v>
      </c>
      <c r="D43" s="52" t="s">
        <v>423</v>
      </c>
      <c r="E43" s="52" t="s">
        <v>423</v>
      </c>
      <c r="F43" s="52" t="s">
        <v>423</v>
      </c>
      <c r="G43" s="52" t="s">
        <v>423</v>
      </c>
      <c r="H43" s="52" t="s">
        <v>423</v>
      </c>
      <c r="I43" s="52" t="s">
        <v>423</v>
      </c>
      <c r="J43" s="52" t="s">
        <v>423</v>
      </c>
      <c r="K43" s="50"/>
      <c r="L43" s="50"/>
    </row>
    <row r="44" spans="1:12" ht="24.75" customHeight="1" x14ac:dyDescent="0.25">
      <c r="A44" s="67" t="s">
        <v>191</v>
      </c>
      <c r="B44" s="66" t="s">
        <v>188</v>
      </c>
      <c r="C44" s="52" t="s">
        <v>423</v>
      </c>
      <c r="D44" s="52" t="s">
        <v>423</v>
      </c>
      <c r="E44" s="52" t="s">
        <v>423</v>
      </c>
      <c r="F44" s="52" t="s">
        <v>423</v>
      </c>
      <c r="G44" s="52" t="s">
        <v>423</v>
      </c>
      <c r="H44" s="52" t="s">
        <v>423</v>
      </c>
      <c r="I44" s="52" t="s">
        <v>423</v>
      </c>
      <c r="J44" s="52" t="s">
        <v>423</v>
      </c>
      <c r="K44" s="50"/>
      <c r="L44" s="50"/>
    </row>
    <row r="45" spans="1:12" ht="90.75" customHeight="1" x14ac:dyDescent="0.25">
      <c r="A45" s="67" t="s">
        <v>189</v>
      </c>
      <c r="B45" s="66" t="s">
        <v>333</v>
      </c>
      <c r="C45" s="52" t="s">
        <v>423</v>
      </c>
      <c r="D45" s="52" t="s">
        <v>423</v>
      </c>
      <c r="E45" s="52" t="s">
        <v>423</v>
      </c>
      <c r="F45" s="52" t="s">
        <v>423</v>
      </c>
      <c r="G45" s="52" t="s">
        <v>423</v>
      </c>
      <c r="H45" s="52" t="s">
        <v>423</v>
      </c>
      <c r="I45" s="52" t="s">
        <v>423</v>
      </c>
      <c r="J45" s="52" t="s">
        <v>423</v>
      </c>
      <c r="K45" s="50"/>
      <c r="L45" s="50"/>
    </row>
    <row r="46" spans="1:12" ht="167.25" customHeight="1" x14ac:dyDescent="0.25">
      <c r="A46" s="67" t="s">
        <v>187</v>
      </c>
      <c r="B46" s="66" t="s">
        <v>331</v>
      </c>
      <c r="C46" s="52" t="s">
        <v>423</v>
      </c>
      <c r="D46" s="52" t="s">
        <v>423</v>
      </c>
      <c r="E46" s="52" t="s">
        <v>423</v>
      </c>
      <c r="F46" s="52" t="s">
        <v>423</v>
      </c>
      <c r="G46" s="52" t="s">
        <v>423</v>
      </c>
      <c r="H46" s="52" t="s">
        <v>423</v>
      </c>
      <c r="I46" s="52" t="s">
        <v>423</v>
      </c>
      <c r="J46" s="52" t="s">
        <v>423</v>
      </c>
      <c r="K46" s="50"/>
      <c r="L46" s="50"/>
    </row>
    <row r="47" spans="1:12" ht="30.75" customHeight="1" x14ac:dyDescent="0.25">
      <c r="A47" s="67" t="s">
        <v>185</v>
      </c>
      <c r="B47" s="66" t="s">
        <v>186</v>
      </c>
      <c r="C47" s="52">
        <v>2026</v>
      </c>
      <c r="D47" s="52">
        <v>2026</v>
      </c>
      <c r="E47" s="52">
        <v>2026</v>
      </c>
      <c r="F47" s="52">
        <v>2026</v>
      </c>
      <c r="G47" s="52">
        <v>2026</v>
      </c>
      <c r="H47" s="52">
        <v>2026</v>
      </c>
      <c r="I47" s="51">
        <v>100</v>
      </c>
      <c r="J47" s="51">
        <v>100</v>
      </c>
      <c r="K47" s="50"/>
      <c r="L47" s="50"/>
    </row>
    <row r="48" spans="1:12" ht="37.5" customHeight="1" x14ac:dyDescent="0.25">
      <c r="A48" s="67" t="s">
        <v>343</v>
      </c>
      <c r="B48" s="68" t="s">
        <v>184</v>
      </c>
      <c r="C48" s="52">
        <v>2026</v>
      </c>
      <c r="D48" s="52">
        <v>2026</v>
      </c>
      <c r="E48" s="52">
        <v>2026</v>
      </c>
      <c r="F48" s="52">
        <v>2026</v>
      </c>
      <c r="G48" s="52">
        <v>2026</v>
      </c>
      <c r="H48" s="52">
        <v>2026</v>
      </c>
      <c r="I48" s="51">
        <v>100</v>
      </c>
      <c r="J48" s="51">
        <v>100</v>
      </c>
      <c r="K48" s="50"/>
      <c r="L48" s="50"/>
    </row>
    <row r="49" spans="1:12" ht="35.25" customHeight="1" x14ac:dyDescent="0.25">
      <c r="A49" s="67">
        <v>4</v>
      </c>
      <c r="B49" s="66" t="s">
        <v>182</v>
      </c>
      <c r="C49" s="52">
        <v>2026</v>
      </c>
      <c r="D49" s="52">
        <v>2026</v>
      </c>
      <c r="E49" s="52">
        <v>2026</v>
      </c>
      <c r="F49" s="52">
        <v>2026</v>
      </c>
      <c r="G49" s="52">
        <v>2026</v>
      </c>
      <c r="H49" s="52">
        <v>2026</v>
      </c>
      <c r="I49" s="51">
        <v>100</v>
      </c>
      <c r="J49" s="51">
        <v>100</v>
      </c>
      <c r="K49" s="50"/>
      <c r="L49" s="50"/>
    </row>
    <row r="50" spans="1:12" ht="86.25" customHeight="1" x14ac:dyDescent="0.25">
      <c r="A50" s="67" t="s">
        <v>183</v>
      </c>
      <c r="B50" s="66" t="s">
        <v>332</v>
      </c>
      <c r="C50" s="52" t="s">
        <v>423</v>
      </c>
      <c r="D50" s="52" t="s">
        <v>423</v>
      </c>
      <c r="E50" s="52" t="s">
        <v>423</v>
      </c>
      <c r="F50" s="52" t="s">
        <v>423</v>
      </c>
      <c r="G50" s="52" t="s">
        <v>423</v>
      </c>
      <c r="H50" s="52" t="s">
        <v>423</v>
      </c>
      <c r="I50" s="52" t="s">
        <v>423</v>
      </c>
      <c r="J50" s="52" t="s">
        <v>423</v>
      </c>
      <c r="K50" s="50"/>
      <c r="L50" s="50"/>
    </row>
    <row r="51" spans="1:12" ht="77.25" customHeight="1" x14ac:dyDescent="0.25">
      <c r="A51" s="67" t="s">
        <v>181</v>
      </c>
      <c r="B51" s="66" t="s">
        <v>334</v>
      </c>
      <c r="C51" s="52" t="s">
        <v>423</v>
      </c>
      <c r="D51" s="52" t="s">
        <v>423</v>
      </c>
      <c r="E51" s="52" t="s">
        <v>423</v>
      </c>
      <c r="F51" s="52" t="s">
        <v>423</v>
      </c>
      <c r="G51" s="52" t="s">
        <v>423</v>
      </c>
      <c r="H51" s="52" t="s">
        <v>423</v>
      </c>
      <c r="I51" s="52" t="s">
        <v>423</v>
      </c>
      <c r="J51" s="52" t="s">
        <v>423</v>
      </c>
      <c r="K51" s="50"/>
      <c r="L51" s="50"/>
    </row>
    <row r="52" spans="1:12" ht="71.25" customHeight="1" x14ac:dyDescent="0.25">
      <c r="A52" s="67" t="s">
        <v>179</v>
      </c>
      <c r="B52" s="66" t="s">
        <v>180</v>
      </c>
      <c r="C52" s="52" t="s">
        <v>423</v>
      </c>
      <c r="D52" s="52" t="s">
        <v>423</v>
      </c>
      <c r="E52" s="52" t="s">
        <v>423</v>
      </c>
      <c r="F52" s="52" t="s">
        <v>423</v>
      </c>
      <c r="G52" s="52" t="s">
        <v>423</v>
      </c>
      <c r="H52" s="52" t="s">
        <v>423</v>
      </c>
      <c r="I52" s="52" t="s">
        <v>423</v>
      </c>
      <c r="J52" s="52" t="s">
        <v>423</v>
      </c>
      <c r="K52" s="50"/>
      <c r="L52" s="50"/>
    </row>
    <row r="53" spans="1:12" ht="48" customHeight="1" x14ac:dyDescent="0.25">
      <c r="A53" s="67" t="s">
        <v>177</v>
      </c>
      <c r="B53" s="103" t="s">
        <v>335</v>
      </c>
      <c r="C53" s="52">
        <v>2026</v>
      </c>
      <c r="D53" s="52">
        <v>2026</v>
      </c>
      <c r="E53" s="52">
        <v>2026</v>
      </c>
      <c r="F53" s="52">
        <v>2026</v>
      </c>
      <c r="G53" s="52">
        <v>2026</v>
      </c>
      <c r="H53" s="52">
        <v>2026</v>
      </c>
      <c r="I53" s="51">
        <v>100</v>
      </c>
      <c r="J53" s="51">
        <v>100</v>
      </c>
      <c r="K53" s="50"/>
      <c r="L53" s="50"/>
    </row>
    <row r="54" spans="1:12" ht="46.5" customHeight="1" x14ac:dyDescent="0.25">
      <c r="A54" s="67" t="s">
        <v>336</v>
      </c>
      <c r="B54" s="66" t="s">
        <v>178</v>
      </c>
      <c r="C54" s="52">
        <v>2026</v>
      </c>
      <c r="D54" s="52">
        <v>2026</v>
      </c>
      <c r="E54" s="52">
        <v>2026</v>
      </c>
      <c r="F54" s="52">
        <v>2026</v>
      </c>
      <c r="G54" s="52">
        <v>2026</v>
      </c>
      <c r="H54" s="52">
        <v>2026</v>
      </c>
      <c r="I54" s="51">
        <v>100</v>
      </c>
      <c r="J54" s="51">
        <v>100</v>
      </c>
      <c r="K54" s="50"/>
      <c r="L54" s="50"/>
    </row>
  </sheetData>
  <mergeCells count="20">
    <mergeCell ref="A13:L13"/>
    <mergeCell ref="A16:L16"/>
    <mergeCell ref="A5:L5"/>
    <mergeCell ref="A7:L7"/>
    <mergeCell ref="A9:L9"/>
    <mergeCell ref="A10:L10"/>
    <mergeCell ref="A12:L12"/>
    <mergeCell ref="A15:C15"/>
    <mergeCell ref="D15:F15"/>
    <mergeCell ref="G15:L15"/>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7"/>
    <pageSetUpPr fitToPage="1"/>
  </sheetPr>
  <dimension ref="A1:AV92"/>
  <sheetViews>
    <sheetView view="pageBreakPreview" zoomScale="70" zoomScaleNormal="70" zoomScaleSheetLayoutView="70" workbookViewId="0"/>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3" customWidth="1"/>
    <col min="8" max="8" width="6.5703125" style="43" customWidth="1"/>
    <col min="9" max="9" width="5.42578125" style="43" customWidth="1"/>
    <col min="10" max="10" width="8.140625" style="43" customWidth="1"/>
    <col min="11" max="11" width="5.28515625" style="43" customWidth="1"/>
    <col min="12" max="12" width="6.7109375" style="43" customWidth="1"/>
    <col min="13" max="13" width="5.28515625" style="43" customWidth="1"/>
    <col min="14" max="14" width="8.5703125" style="43" customWidth="1"/>
    <col min="15" max="19" width="6.140625" style="43" customWidth="1"/>
    <col min="20" max="20" width="13.140625" style="43" customWidth="1"/>
    <col min="21" max="21" width="24.85546875" style="43" customWidth="1"/>
    <col min="22" max="16384" width="9.140625" style="43"/>
  </cols>
  <sheetData>
    <row r="1" spans="1:48" ht="18.75" x14ac:dyDescent="0.25">
      <c r="U1" s="27" t="s">
        <v>68</v>
      </c>
    </row>
    <row r="2" spans="1:48" ht="18.75" x14ac:dyDescent="0.3">
      <c r="U2" s="12" t="s">
        <v>10</v>
      </c>
    </row>
    <row r="3" spans="1:48" ht="18.75" x14ac:dyDescent="0.3">
      <c r="U3" s="12" t="s">
        <v>431</v>
      </c>
    </row>
    <row r="4" spans="1:48" ht="18.75" customHeight="1" x14ac:dyDescent="0.25">
      <c r="A4" s="369" t="s">
        <v>605</v>
      </c>
      <c r="B4" s="369"/>
      <c r="C4" s="369"/>
      <c r="D4" s="369"/>
      <c r="E4" s="369"/>
      <c r="F4" s="369"/>
      <c r="G4" s="369"/>
      <c r="H4" s="369"/>
      <c r="I4" s="369"/>
      <c r="J4" s="369"/>
      <c r="K4" s="369"/>
      <c r="L4" s="369"/>
      <c r="M4" s="369"/>
      <c r="N4" s="369"/>
      <c r="O4" s="369"/>
      <c r="P4" s="369"/>
      <c r="Q4" s="369"/>
      <c r="R4" s="369"/>
      <c r="S4" s="369"/>
      <c r="T4" s="369"/>
      <c r="U4" s="369"/>
    </row>
    <row r="5" spans="1:48" ht="18.75" x14ac:dyDescent="0.3">
      <c r="U5" s="12"/>
    </row>
    <row r="6" spans="1:48" ht="18.75" x14ac:dyDescent="0.25">
      <c r="A6" s="374" t="s">
        <v>9</v>
      </c>
      <c r="B6" s="374"/>
      <c r="C6" s="374"/>
      <c r="D6" s="374"/>
      <c r="E6" s="374"/>
      <c r="F6" s="374"/>
      <c r="G6" s="374"/>
      <c r="H6" s="374"/>
      <c r="I6" s="374"/>
      <c r="J6" s="374"/>
      <c r="K6" s="374"/>
      <c r="L6" s="374"/>
      <c r="M6" s="374"/>
      <c r="N6" s="374"/>
      <c r="O6" s="374"/>
      <c r="P6" s="374"/>
      <c r="Q6" s="374"/>
      <c r="R6" s="374"/>
      <c r="S6" s="374"/>
      <c r="T6" s="374"/>
      <c r="U6" s="374"/>
    </row>
    <row r="7" spans="1:48" ht="18.75" x14ac:dyDescent="0.25">
      <c r="A7" s="10"/>
      <c r="B7" s="10"/>
      <c r="C7" s="10"/>
      <c r="D7" s="10"/>
      <c r="E7" s="10"/>
      <c r="F7" s="10"/>
      <c r="G7" s="10"/>
      <c r="H7" s="10"/>
      <c r="I7" s="10"/>
      <c r="J7" s="64"/>
      <c r="K7" s="64"/>
      <c r="L7" s="64"/>
      <c r="M7" s="64"/>
      <c r="N7" s="64"/>
      <c r="O7" s="64"/>
      <c r="P7" s="64"/>
      <c r="Q7" s="64"/>
      <c r="R7" s="64"/>
      <c r="S7" s="64"/>
      <c r="T7" s="64"/>
      <c r="U7" s="64"/>
    </row>
    <row r="8" spans="1:48" x14ac:dyDescent="0.25">
      <c r="A8" s="371" t="s">
        <v>564</v>
      </c>
      <c r="B8" s="371"/>
      <c r="C8" s="371"/>
      <c r="D8" s="371"/>
      <c r="E8" s="371"/>
      <c r="F8" s="371"/>
      <c r="G8" s="371"/>
      <c r="H8" s="371"/>
      <c r="I8" s="371"/>
      <c r="J8" s="371"/>
      <c r="K8" s="371"/>
      <c r="L8" s="371"/>
      <c r="M8" s="371"/>
      <c r="N8" s="371"/>
      <c r="O8" s="371"/>
      <c r="P8" s="371"/>
      <c r="Q8" s="371"/>
      <c r="R8" s="371"/>
      <c r="S8" s="371"/>
      <c r="T8" s="371"/>
      <c r="U8" s="371"/>
    </row>
    <row r="9" spans="1:48"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row>
    <row r="10" spans="1:48" ht="18.75" x14ac:dyDescent="0.25">
      <c r="A10" s="10"/>
      <c r="B10" s="10"/>
      <c r="C10" s="10"/>
      <c r="D10" s="10"/>
      <c r="E10" s="10"/>
      <c r="F10" s="10"/>
      <c r="G10" s="10"/>
      <c r="H10" s="10"/>
      <c r="I10" s="10"/>
      <c r="J10" s="64"/>
      <c r="K10" s="64"/>
      <c r="L10" s="64"/>
      <c r="M10" s="64"/>
      <c r="N10" s="64"/>
      <c r="O10" s="64"/>
      <c r="P10" s="64"/>
      <c r="Q10" s="64"/>
      <c r="R10" s="64"/>
      <c r="S10" s="64"/>
      <c r="T10" s="64"/>
      <c r="U10" s="64"/>
    </row>
    <row r="11" spans="1:48" x14ac:dyDescent="0.25">
      <c r="A11" s="371" t="s">
        <v>596</v>
      </c>
      <c r="B11" s="372"/>
      <c r="C11" s="372"/>
      <c r="D11" s="372"/>
      <c r="E11" s="372"/>
      <c r="F11" s="372"/>
      <c r="G11" s="372"/>
      <c r="H11" s="372"/>
      <c r="I11" s="372"/>
      <c r="J11" s="372"/>
      <c r="K11" s="372"/>
      <c r="L11" s="372"/>
      <c r="M11" s="372"/>
      <c r="N11" s="372"/>
      <c r="O11" s="372"/>
      <c r="P11" s="372"/>
      <c r="Q11" s="372"/>
      <c r="R11" s="372"/>
      <c r="S11" s="372"/>
      <c r="T11" s="372"/>
      <c r="U11" s="372"/>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row>
    <row r="13" spans="1:48" ht="16.5" customHeight="1" x14ac:dyDescent="0.3">
      <c r="A13" s="9"/>
      <c r="B13" s="9"/>
      <c r="C13" s="9"/>
      <c r="D13" s="9"/>
      <c r="E13" s="9"/>
      <c r="F13" s="9"/>
      <c r="G13" s="9"/>
      <c r="H13" s="9"/>
      <c r="I13" s="9"/>
      <c r="J13" s="63"/>
      <c r="K13" s="63"/>
      <c r="L13" s="63"/>
      <c r="M13" s="63"/>
      <c r="N13" s="63"/>
      <c r="O13" s="63"/>
      <c r="P13" s="63"/>
      <c r="Q13" s="63"/>
      <c r="R13" s="63"/>
      <c r="S13" s="63"/>
      <c r="T13" s="63"/>
      <c r="U13" s="63"/>
    </row>
    <row r="14" spans="1:48" ht="18.75" x14ac:dyDescent="0.25">
      <c r="A14" s="367" t="s">
        <v>597</v>
      </c>
      <c r="B14" s="367"/>
      <c r="C14" s="367"/>
      <c r="D14" s="367"/>
      <c r="E14" s="367"/>
      <c r="F14" s="367"/>
      <c r="G14" s="367"/>
      <c r="H14" s="367"/>
      <c r="I14" s="367"/>
      <c r="J14" s="367"/>
      <c r="K14" s="367"/>
      <c r="L14" s="367"/>
      <c r="M14" s="367"/>
      <c r="N14" s="367"/>
      <c r="O14" s="367"/>
      <c r="P14" s="367"/>
      <c r="Q14" s="367"/>
      <c r="R14" s="367"/>
      <c r="S14" s="367"/>
      <c r="T14" s="367"/>
      <c r="U14" s="367"/>
    </row>
    <row r="15" spans="1:48"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row>
    <row r="16" spans="1:48"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8" spans="1:21" x14ac:dyDescent="0.25">
      <c r="A18" s="452" t="s">
        <v>377</v>
      </c>
      <c r="B18" s="452"/>
      <c r="C18" s="452"/>
      <c r="D18" s="452"/>
      <c r="E18" s="452"/>
      <c r="F18" s="452"/>
      <c r="G18" s="452"/>
      <c r="H18" s="452"/>
      <c r="I18" s="452"/>
      <c r="J18" s="452"/>
      <c r="K18" s="452"/>
      <c r="L18" s="452"/>
      <c r="M18" s="452"/>
      <c r="N18" s="452"/>
      <c r="O18" s="452"/>
      <c r="P18" s="452"/>
      <c r="Q18" s="452"/>
      <c r="R18" s="452"/>
      <c r="S18" s="452"/>
      <c r="T18" s="452"/>
      <c r="U18" s="452"/>
    </row>
    <row r="20" spans="1:21" ht="33" customHeight="1" x14ac:dyDescent="0.25">
      <c r="A20" s="443" t="s">
        <v>176</v>
      </c>
      <c r="B20" s="443" t="s">
        <v>175</v>
      </c>
      <c r="C20" s="441" t="s">
        <v>174</v>
      </c>
      <c r="D20" s="441"/>
      <c r="E20" s="446" t="s">
        <v>173</v>
      </c>
      <c r="F20" s="446"/>
      <c r="G20" s="443" t="s">
        <v>428</v>
      </c>
      <c r="H20" s="457" t="s">
        <v>425</v>
      </c>
      <c r="I20" s="458"/>
      <c r="J20" s="458"/>
      <c r="K20" s="458"/>
      <c r="L20" s="457" t="s">
        <v>414</v>
      </c>
      <c r="M20" s="458"/>
      <c r="N20" s="458"/>
      <c r="O20" s="458"/>
      <c r="P20" s="457" t="s">
        <v>424</v>
      </c>
      <c r="Q20" s="458"/>
      <c r="R20" s="458"/>
      <c r="S20" s="458"/>
      <c r="T20" s="453" t="s">
        <v>172</v>
      </c>
      <c r="U20" s="454"/>
    </row>
    <row r="21" spans="1:21" ht="99.75" customHeight="1" x14ac:dyDescent="0.25">
      <c r="A21" s="444"/>
      <c r="B21" s="444"/>
      <c r="C21" s="441"/>
      <c r="D21" s="441"/>
      <c r="E21" s="446"/>
      <c r="F21" s="446"/>
      <c r="G21" s="444"/>
      <c r="H21" s="441" t="s">
        <v>2</v>
      </c>
      <c r="I21" s="441"/>
      <c r="J21" s="441" t="s">
        <v>171</v>
      </c>
      <c r="K21" s="441"/>
      <c r="L21" s="441" t="s">
        <v>2</v>
      </c>
      <c r="M21" s="441"/>
      <c r="N21" s="441" t="s">
        <v>171</v>
      </c>
      <c r="O21" s="441"/>
      <c r="P21" s="441" t="s">
        <v>2</v>
      </c>
      <c r="Q21" s="441"/>
      <c r="R21" s="441" t="s">
        <v>171</v>
      </c>
      <c r="S21" s="441"/>
      <c r="T21" s="455"/>
      <c r="U21" s="456"/>
    </row>
    <row r="22" spans="1:21" ht="89.25" customHeight="1" x14ac:dyDescent="0.25">
      <c r="A22" s="445"/>
      <c r="B22" s="445"/>
      <c r="C22" s="60" t="s">
        <v>2</v>
      </c>
      <c r="D22" s="60" t="s">
        <v>169</v>
      </c>
      <c r="E22" s="62" t="s">
        <v>426</v>
      </c>
      <c r="F22" s="62" t="s">
        <v>427</v>
      </c>
      <c r="G22" s="445"/>
      <c r="H22" s="61" t="s">
        <v>361</v>
      </c>
      <c r="I22" s="61" t="s">
        <v>362</v>
      </c>
      <c r="J22" s="61" t="s">
        <v>361</v>
      </c>
      <c r="K22" s="61" t="s">
        <v>362</v>
      </c>
      <c r="L22" s="61" t="s">
        <v>361</v>
      </c>
      <c r="M22" s="61" t="s">
        <v>362</v>
      </c>
      <c r="N22" s="61" t="s">
        <v>361</v>
      </c>
      <c r="O22" s="61" t="s">
        <v>362</v>
      </c>
      <c r="P22" s="61" t="s">
        <v>361</v>
      </c>
      <c r="Q22" s="61" t="s">
        <v>362</v>
      </c>
      <c r="R22" s="61" t="s">
        <v>361</v>
      </c>
      <c r="S22" s="61" t="s">
        <v>362</v>
      </c>
      <c r="T22" s="60" t="s">
        <v>170</v>
      </c>
      <c r="U22" s="60" t="s">
        <v>169</v>
      </c>
    </row>
    <row r="23" spans="1:21"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row>
    <row r="24" spans="1:21" ht="47.25" customHeight="1" x14ac:dyDescent="0.25">
      <c r="A24" s="57">
        <v>1</v>
      </c>
      <c r="B24" s="56" t="s">
        <v>168</v>
      </c>
      <c r="C24" s="52">
        <v>6.0999999999999999E-2</v>
      </c>
      <c r="D24" s="52">
        <v>8.7999999999999995E-2</v>
      </c>
      <c r="E24" s="136">
        <v>0</v>
      </c>
      <c r="F24" s="136">
        <v>0</v>
      </c>
      <c r="G24" s="136">
        <v>0</v>
      </c>
      <c r="H24" s="136">
        <v>0</v>
      </c>
      <c r="I24" s="136">
        <v>0</v>
      </c>
      <c r="J24" s="136">
        <v>0</v>
      </c>
      <c r="K24" s="136">
        <v>0</v>
      </c>
      <c r="L24" s="59"/>
      <c r="M24" s="59"/>
      <c r="N24" s="59"/>
      <c r="O24" s="136">
        <v>0</v>
      </c>
      <c r="P24" s="136">
        <v>0</v>
      </c>
      <c r="Q24" s="136">
        <v>0</v>
      </c>
      <c r="R24" s="136">
        <v>0</v>
      </c>
      <c r="S24" s="136">
        <v>0</v>
      </c>
      <c r="T24" s="52">
        <v>6.0999999999999999E-2</v>
      </c>
      <c r="U24" s="52">
        <v>8.7999999999999995E-2</v>
      </c>
    </row>
    <row r="25" spans="1:21" ht="24" customHeight="1" x14ac:dyDescent="0.25">
      <c r="A25" s="54" t="s">
        <v>167</v>
      </c>
      <c r="B25" s="38" t="s">
        <v>166</v>
      </c>
      <c r="C25" s="136">
        <v>0</v>
      </c>
      <c r="D25" s="136">
        <v>0</v>
      </c>
      <c r="E25" s="136">
        <v>0</v>
      </c>
      <c r="F25" s="136">
        <v>0</v>
      </c>
      <c r="G25" s="136">
        <v>0</v>
      </c>
      <c r="H25" s="136">
        <v>0</v>
      </c>
      <c r="I25" s="136">
        <v>0</v>
      </c>
      <c r="J25" s="136">
        <v>0</v>
      </c>
      <c r="K25" s="136">
        <v>0</v>
      </c>
      <c r="L25" s="136">
        <v>0</v>
      </c>
      <c r="M25" s="136">
        <v>0</v>
      </c>
      <c r="N25" s="136">
        <v>0</v>
      </c>
      <c r="O25" s="136">
        <v>0</v>
      </c>
      <c r="P25" s="136">
        <v>0</v>
      </c>
      <c r="Q25" s="136">
        <v>0</v>
      </c>
      <c r="R25" s="136">
        <v>0</v>
      </c>
      <c r="S25" s="136">
        <v>0</v>
      </c>
      <c r="T25" s="136">
        <v>0</v>
      </c>
      <c r="U25" s="136">
        <v>0</v>
      </c>
    </row>
    <row r="26" spans="1:21" x14ac:dyDescent="0.25">
      <c r="A26" s="54" t="s">
        <v>165</v>
      </c>
      <c r="B26" s="38" t="s">
        <v>164</v>
      </c>
      <c r="C26" s="136">
        <v>0</v>
      </c>
      <c r="D26" s="136">
        <v>0</v>
      </c>
      <c r="E26" s="136">
        <v>0</v>
      </c>
      <c r="F26" s="136">
        <v>0</v>
      </c>
      <c r="G26" s="136">
        <v>0</v>
      </c>
      <c r="H26" s="136">
        <v>0</v>
      </c>
      <c r="I26" s="136">
        <v>0</v>
      </c>
      <c r="J26" s="136">
        <v>0</v>
      </c>
      <c r="K26" s="136">
        <v>0</v>
      </c>
      <c r="L26" s="136">
        <v>0</v>
      </c>
      <c r="M26" s="136">
        <v>0</v>
      </c>
      <c r="N26" s="136">
        <v>0</v>
      </c>
      <c r="O26" s="136">
        <v>0</v>
      </c>
      <c r="P26" s="136">
        <v>0</v>
      </c>
      <c r="Q26" s="136">
        <v>0</v>
      </c>
      <c r="R26" s="136">
        <v>0</v>
      </c>
      <c r="S26" s="136">
        <v>0</v>
      </c>
      <c r="T26" s="136">
        <v>0</v>
      </c>
      <c r="U26" s="136">
        <v>0</v>
      </c>
    </row>
    <row r="27" spans="1:21" ht="31.5" x14ac:dyDescent="0.25">
      <c r="A27" s="54" t="s">
        <v>163</v>
      </c>
      <c r="B27" s="38" t="s">
        <v>317</v>
      </c>
      <c r="C27" s="52">
        <v>6.0999999999999999E-2</v>
      </c>
      <c r="D27" s="52">
        <v>8.7999999999999995E-2</v>
      </c>
      <c r="E27" s="136">
        <v>0</v>
      </c>
      <c r="F27" s="136">
        <v>0</v>
      </c>
      <c r="G27" s="136">
        <v>0</v>
      </c>
      <c r="H27" s="136">
        <v>0</v>
      </c>
      <c r="I27" s="136">
        <v>0</v>
      </c>
      <c r="J27" s="136">
        <v>0</v>
      </c>
      <c r="K27" s="136">
        <v>0</v>
      </c>
      <c r="L27" s="59"/>
      <c r="M27" s="59"/>
      <c r="N27" s="59"/>
      <c r="O27" s="136">
        <v>0</v>
      </c>
      <c r="P27" s="136">
        <v>0</v>
      </c>
      <c r="Q27" s="136">
        <v>0</v>
      </c>
      <c r="R27" s="136">
        <v>0</v>
      </c>
      <c r="S27" s="136">
        <v>0</v>
      </c>
      <c r="T27" s="52">
        <v>6.0999999999999999E-2</v>
      </c>
      <c r="U27" s="52">
        <v>8.7999999999999995E-2</v>
      </c>
    </row>
    <row r="28" spans="1:21" x14ac:dyDescent="0.25">
      <c r="A28" s="54" t="s">
        <v>162</v>
      </c>
      <c r="B28" s="38" t="s">
        <v>161</v>
      </c>
      <c r="C28" s="136">
        <v>0</v>
      </c>
      <c r="D28" s="136" t="s">
        <v>434</v>
      </c>
      <c r="E28" s="136">
        <v>0</v>
      </c>
      <c r="F28" s="136">
        <v>0</v>
      </c>
      <c r="G28" s="136">
        <v>0</v>
      </c>
      <c r="H28" s="136">
        <v>0</v>
      </c>
      <c r="I28" s="136">
        <v>0</v>
      </c>
      <c r="J28" s="136">
        <v>0</v>
      </c>
      <c r="K28" s="136">
        <v>0</v>
      </c>
      <c r="L28" s="136">
        <v>0</v>
      </c>
      <c r="M28" s="136">
        <v>0</v>
      </c>
      <c r="N28" s="136">
        <v>0</v>
      </c>
      <c r="O28" s="136">
        <v>0</v>
      </c>
      <c r="P28" s="136">
        <v>0</v>
      </c>
      <c r="Q28" s="136">
        <v>0</v>
      </c>
      <c r="R28" s="136">
        <v>0</v>
      </c>
      <c r="S28" s="136">
        <v>0</v>
      </c>
      <c r="T28" s="136">
        <v>0</v>
      </c>
      <c r="U28" s="136">
        <v>0</v>
      </c>
    </row>
    <row r="29" spans="1:21" x14ac:dyDescent="0.25">
      <c r="A29" s="54" t="s">
        <v>160</v>
      </c>
      <c r="B29" s="58" t="s">
        <v>159</v>
      </c>
      <c r="C29" s="136">
        <v>0</v>
      </c>
      <c r="D29" s="136">
        <v>0</v>
      </c>
      <c r="E29" s="136">
        <v>0</v>
      </c>
      <c r="F29" s="136">
        <v>0</v>
      </c>
      <c r="G29" s="136">
        <v>0</v>
      </c>
      <c r="H29" s="136">
        <v>0</v>
      </c>
      <c r="I29" s="136">
        <v>0</v>
      </c>
      <c r="J29" s="136">
        <v>0</v>
      </c>
      <c r="K29" s="136">
        <v>0</v>
      </c>
      <c r="L29" s="136">
        <v>0</v>
      </c>
      <c r="M29" s="136">
        <v>0</v>
      </c>
      <c r="N29" s="136">
        <v>0</v>
      </c>
      <c r="O29" s="136">
        <v>0</v>
      </c>
      <c r="P29" s="136">
        <v>0</v>
      </c>
      <c r="Q29" s="136">
        <v>0</v>
      </c>
      <c r="R29" s="136">
        <v>0</v>
      </c>
      <c r="S29" s="136">
        <v>0</v>
      </c>
      <c r="T29" s="136">
        <v>0</v>
      </c>
      <c r="U29" s="136">
        <v>0</v>
      </c>
    </row>
    <row r="30" spans="1:21" ht="47.25" x14ac:dyDescent="0.25">
      <c r="A30" s="57" t="s">
        <v>63</v>
      </c>
      <c r="B30" s="56" t="s">
        <v>158</v>
      </c>
      <c r="C30" s="144">
        <v>0.05</v>
      </c>
      <c r="D30" s="144">
        <v>7.1999999999999995E-2</v>
      </c>
      <c r="E30" s="136">
        <v>0</v>
      </c>
      <c r="F30" s="136">
        <v>0</v>
      </c>
      <c r="G30" s="136">
        <v>0</v>
      </c>
      <c r="H30" s="136">
        <v>0</v>
      </c>
      <c r="I30" s="136">
        <v>0</v>
      </c>
      <c r="J30" s="136">
        <v>0</v>
      </c>
      <c r="K30" s="136">
        <v>0</v>
      </c>
      <c r="L30" s="136">
        <v>0</v>
      </c>
      <c r="M30" s="136">
        <v>0</v>
      </c>
      <c r="N30" s="136">
        <v>0</v>
      </c>
      <c r="O30" s="136">
        <v>0</v>
      </c>
      <c r="P30" s="136">
        <v>0</v>
      </c>
      <c r="Q30" s="136">
        <v>0</v>
      </c>
      <c r="R30" s="136">
        <v>0</v>
      </c>
      <c r="S30" s="136">
        <v>0</v>
      </c>
      <c r="T30" s="144">
        <v>0.05</v>
      </c>
      <c r="U30" s="144">
        <v>7.1999999999999995E-2</v>
      </c>
    </row>
    <row r="31" spans="1:21" x14ac:dyDescent="0.25">
      <c r="A31" s="57" t="s">
        <v>157</v>
      </c>
      <c r="B31" s="38" t="s">
        <v>156</v>
      </c>
      <c r="C31" s="136">
        <v>0</v>
      </c>
      <c r="D31" s="136">
        <v>0</v>
      </c>
      <c r="E31" s="136">
        <v>0</v>
      </c>
      <c r="F31" s="136">
        <v>0</v>
      </c>
      <c r="G31" s="136">
        <v>0</v>
      </c>
      <c r="H31" s="136">
        <v>0</v>
      </c>
      <c r="I31" s="136">
        <v>0</v>
      </c>
      <c r="J31" s="136">
        <v>0</v>
      </c>
      <c r="K31" s="136">
        <v>0</v>
      </c>
      <c r="L31" s="136">
        <v>0</v>
      </c>
      <c r="M31" s="136">
        <v>0</v>
      </c>
      <c r="N31" s="136">
        <v>0</v>
      </c>
      <c r="O31" s="136">
        <v>0</v>
      </c>
      <c r="P31" s="136">
        <v>0</v>
      </c>
      <c r="Q31" s="136">
        <v>0</v>
      </c>
      <c r="R31" s="136">
        <v>0</v>
      </c>
      <c r="S31" s="136">
        <v>0</v>
      </c>
      <c r="T31" s="136">
        <v>0</v>
      </c>
      <c r="U31" s="136">
        <v>0</v>
      </c>
    </row>
    <row r="32" spans="1:21" ht="31.5" x14ac:dyDescent="0.25">
      <c r="A32" s="57" t="s">
        <v>155</v>
      </c>
      <c r="B32" s="38" t="s">
        <v>154</v>
      </c>
      <c r="C32" s="144">
        <v>0.05</v>
      </c>
      <c r="D32" s="144">
        <v>7.1999999999999995E-2</v>
      </c>
      <c r="E32" s="136">
        <v>0</v>
      </c>
      <c r="F32" s="136">
        <v>0</v>
      </c>
      <c r="G32" s="136">
        <v>0</v>
      </c>
      <c r="H32" s="136">
        <v>0</v>
      </c>
      <c r="I32" s="136">
        <v>0</v>
      </c>
      <c r="J32" s="136">
        <v>0</v>
      </c>
      <c r="K32" s="136">
        <v>0</v>
      </c>
      <c r="L32" s="136">
        <v>0</v>
      </c>
      <c r="M32" s="136">
        <v>0</v>
      </c>
      <c r="N32" s="136">
        <v>0</v>
      </c>
      <c r="O32" s="136">
        <v>0</v>
      </c>
      <c r="P32" s="136">
        <v>0</v>
      </c>
      <c r="Q32" s="136">
        <v>0</v>
      </c>
      <c r="R32" s="136">
        <v>0</v>
      </c>
      <c r="S32" s="136">
        <v>0</v>
      </c>
      <c r="T32" s="144">
        <v>0.05</v>
      </c>
      <c r="U32" s="144">
        <v>7.1999999999999995E-2</v>
      </c>
    </row>
    <row r="33" spans="1:21" x14ac:dyDescent="0.25">
      <c r="A33" s="57" t="s">
        <v>153</v>
      </c>
      <c r="B33" s="38" t="s">
        <v>152</v>
      </c>
      <c r="C33" s="136">
        <v>0</v>
      </c>
      <c r="D33" s="136">
        <v>0</v>
      </c>
      <c r="E33" s="136">
        <v>0</v>
      </c>
      <c r="F33" s="136">
        <v>0</v>
      </c>
      <c r="G33" s="136">
        <v>0</v>
      </c>
      <c r="H33" s="136">
        <v>0</v>
      </c>
      <c r="I33" s="136">
        <v>0</v>
      </c>
      <c r="J33" s="136">
        <v>0</v>
      </c>
      <c r="K33" s="136">
        <v>0</v>
      </c>
      <c r="L33" s="136">
        <v>0</v>
      </c>
      <c r="M33" s="136">
        <v>0</v>
      </c>
      <c r="N33" s="136">
        <v>0</v>
      </c>
      <c r="O33" s="136">
        <v>0</v>
      </c>
      <c r="P33" s="136">
        <v>0</v>
      </c>
      <c r="Q33" s="136">
        <v>0</v>
      </c>
      <c r="R33" s="136">
        <v>0</v>
      </c>
      <c r="S33" s="136">
        <v>0</v>
      </c>
      <c r="T33" s="136">
        <v>0</v>
      </c>
      <c r="U33" s="136">
        <v>0</v>
      </c>
    </row>
    <row r="34" spans="1:21" x14ac:dyDescent="0.25">
      <c r="A34" s="57" t="s">
        <v>151</v>
      </c>
      <c r="B34" s="38" t="s">
        <v>150</v>
      </c>
      <c r="C34" s="136">
        <v>0</v>
      </c>
      <c r="D34" s="136">
        <v>0</v>
      </c>
      <c r="E34" s="136">
        <v>0</v>
      </c>
      <c r="F34" s="136">
        <v>0</v>
      </c>
      <c r="G34" s="136">
        <v>0</v>
      </c>
      <c r="H34" s="136">
        <v>0</v>
      </c>
      <c r="I34" s="136">
        <v>0</v>
      </c>
      <c r="J34" s="136">
        <v>0</v>
      </c>
      <c r="K34" s="136">
        <v>0</v>
      </c>
      <c r="L34" s="136">
        <v>0</v>
      </c>
      <c r="M34" s="136">
        <v>0</v>
      </c>
      <c r="N34" s="136">
        <v>0</v>
      </c>
      <c r="O34" s="136">
        <v>0</v>
      </c>
      <c r="P34" s="136">
        <v>0</v>
      </c>
      <c r="Q34" s="136">
        <v>0</v>
      </c>
      <c r="R34" s="136">
        <v>0</v>
      </c>
      <c r="S34" s="136">
        <v>0</v>
      </c>
      <c r="T34" s="136">
        <v>0</v>
      </c>
      <c r="U34" s="136">
        <v>0</v>
      </c>
    </row>
    <row r="35" spans="1:21" ht="31.5" x14ac:dyDescent="0.25">
      <c r="A35" s="57" t="s">
        <v>62</v>
      </c>
      <c r="B35" s="56" t="s">
        <v>149</v>
      </c>
      <c r="C35" s="136" t="s">
        <v>434</v>
      </c>
      <c r="D35" s="136" t="s">
        <v>434</v>
      </c>
      <c r="E35" s="136">
        <v>0</v>
      </c>
      <c r="F35" s="136">
        <v>0</v>
      </c>
      <c r="G35" s="136">
        <v>0</v>
      </c>
      <c r="H35" s="136">
        <v>0</v>
      </c>
      <c r="I35" s="136">
        <v>0</v>
      </c>
      <c r="J35" s="136">
        <v>0</v>
      </c>
      <c r="K35" s="136">
        <v>0</v>
      </c>
      <c r="L35" s="136"/>
      <c r="M35" s="136"/>
      <c r="N35" s="136"/>
      <c r="O35" s="136"/>
      <c r="P35" s="136">
        <v>0</v>
      </c>
      <c r="Q35" s="136">
        <v>0</v>
      </c>
      <c r="R35" s="136">
        <v>0</v>
      </c>
      <c r="S35" s="136">
        <v>0</v>
      </c>
      <c r="T35" s="136" t="s">
        <v>434</v>
      </c>
      <c r="U35" s="136" t="s">
        <v>434</v>
      </c>
    </row>
    <row r="36" spans="1:21" ht="31.5" x14ac:dyDescent="0.25">
      <c r="A36" s="54" t="s">
        <v>148</v>
      </c>
      <c r="B36" s="53" t="s">
        <v>147</v>
      </c>
      <c r="C36" s="136">
        <v>0</v>
      </c>
      <c r="D36" s="136">
        <v>0</v>
      </c>
      <c r="E36" s="136">
        <v>0</v>
      </c>
      <c r="F36" s="136">
        <v>0</v>
      </c>
      <c r="G36" s="136">
        <v>0</v>
      </c>
      <c r="H36" s="136">
        <v>0</v>
      </c>
      <c r="I36" s="136">
        <v>0</v>
      </c>
      <c r="J36" s="136">
        <v>0</v>
      </c>
      <c r="K36" s="136">
        <v>0</v>
      </c>
      <c r="L36" s="136"/>
      <c r="M36" s="136"/>
      <c r="N36" s="136"/>
      <c r="O36" s="136">
        <v>0</v>
      </c>
      <c r="P36" s="136">
        <v>0</v>
      </c>
      <c r="Q36" s="136">
        <v>0</v>
      </c>
      <c r="R36" s="136">
        <v>0</v>
      </c>
      <c r="S36" s="136">
        <v>0</v>
      </c>
      <c r="T36" s="136">
        <v>0</v>
      </c>
      <c r="U36" s="136">
        <v>0</v>
      </c>
    </row>
    <row r="37" spans="1:21" x14ac:dyDescent="0.25">
      <c r="A37" s="54" t="s">
        <v>146</v>
      </c>
      <c r="B37" s="53" t="s">
        <v>136</v>
      </c>
      <c r="C37" s="136">
        <v>0</v>
      </c>
      <c r="D37" s="136">
        <v>0</v>
      </c>
      <c r="E37" s="136">
        <v>0</v>
      </c>
      <c r="F37" s="136">
        <v>0</v>
      </c>
      <c r="G37" s="136">
        <v>0</v>
      </c>
      <c r="H37" s="136">
        <v>0</v>
      </c>
      <c r="I37" s="136">
        <v>0</v>
      </c>
      <c r="J37" s="136">
        <v>0</v>
      </c>
      <c r="K37" s="136">
        <v>0</v>
      </c>
      <c r="L37" s="136"/>
      <c r="M37" s="136"/>
      <c r="N37" s="136"/>
      <c r="O37" s="136">
        <v>0</v>
      </c>
      <c r="P37" s="136">
        <v>0</v>
      </c>
      <c r="Q37" s="136">
        <v>0</v>
      </c>
      <c r="R37" s="136">
        <v>0</v>
      </c>
      <c r="S37" s="136">
        <v>0</v>
      </c>
      <c r="T37" s="136">
        <v>0</v>
      </c>
      <c r="U37" s="136">
        <v>0</v>
      </c>
    </row>
    <row r="38" spans="1:21" x14ac:dyDescent="0.25">
      <c r="A38" s="54" t="s">
        <v>145</v>
      </c>
      <c r="B38" s="53" t="s">
        <v>134</v>
      </c>
      <c r="C38" s="136">
        <v>0</v>
      </c>
      <c r="D38" s="136">
        <v>0</v>
      </c>
      <c r="E38" s="136">
        <v>0</v>
      </c>
      <c r="F38" s="136">
        <v>0</v>
      </c>
      <c r="G38" s="136">
        <v>0</v>
      </c>
      <c r="H38" s="136">
        <v>0</v>
      </c>
      <c r="I38" s="136">
        <v>0</v>
      </c>
      <c r="J38" s="136">
        <v>0</v>
      </c>
      <c r="K38" s="136">
        <v>0</v>
      </c>
      <c r="L38" s="136"/>
      <c r="M38" s="136"/>
      <c r="N38" s="136"/>
      <c r="O38" s="136">
        <v>0</v>
      </c>
      <c r="P38" s="136">
        <v>0</v>
      </c>
      <c r="Q38" s="136">
        <v>0</v>
      </c>
      <c r="R38" s="136">
        <v>0</v>
      </c>
      <c r="S38" s="136">
        <v>0</v>
      </c>
      <c r="T38" s="51"/>
      <c r="U38" s="50"/>
    </row>
    <row r="39" spans="1:21" ht="31.5" x14ac:dyDescent="0.25">
      <c r="A39" s="54" t="s">
        <v>144</v>
      </c>
      <c r="B39" s="38" t="s">
        <v>132</v>
      </c>
      <c r="C39" s="136">
        <v>0.1</v>
      </c>
      <c r="D39" s="136">
        <v>0.11</v>
      </c>
      <c r="E39" s="136">
        <v>0</v>
      </c>
      <c r="F39" s="136">
        <v>0</v>
      </c>
      <c r="G39" s="136">
        <v>0</v>
      </c>
      <c r="H39" s="136">
        <v>0</v>
      </c>
      <c r="I39" s="136">
        <v>0</v>
      </c>
      <c r="J39" s="136">
        <v>0</v>
      </c>
      <c r="K39" s="136">
        <v>0</v>
      </c>
      <c r="L39" s="136"/>
      <c r="M39" s="136"/>
      <c r="N39" s="136"/>
      <c r="O39" s="136"/>
      <c r="P39" s="136">
        <v>0</v>
      </c>
      <c r="Q39" s="136">
        <v>0</v>
      </c>
      <c r="R39" s="136">
        <v>0</v>
      </c>
      <c r="S39" s="136">
        <v>0</v>
      </c>
      <c r="T39" s="136">
        <v>0.1</v>
      </c>
      <c r="U39" s="136">
        <v>0.11</v>
      </c>
    </row>
    <row r="40" spans="1:21" ht="31.5" x14ac:dyDescent="0.25">
      <c r="A40" s="54" t="s">
        <v>143</v>
      </c>
      <c r="B40" s="38" t="s">
        <v>130</v>
      </c>
      <c r="C40" s="136">
        <v>0</v>
      </c>
      <c r="D40" s="136">
        <v>0</v>
      </c>
      <c r="E40" s="136">
        <v>0</v>
      </c>
      <c r="F40" s="136">
        <v>0</v>
      </c>
      <c r="G40" s="136">
        <v>0</v>
      </c>
      <c r="H40" s="136">
        <v>0</v>
      </c>
      <c r="I40" s="136">
        <v>0</v>
      </c>
      <c r="J40" s="136">
        <v>0</v>
      </c>
      <c r="K40" s="136">
        <v>0</v>
      </c>
      <c r="L40" s="136"/>
      <c r="M40" s="136"/>
      <c r="N40" s="136"/>
      <c r="O40" s="136">
        <v>0</v>
      </c>
      <c r="P40" s="136">
        <v>0</v>
      </c>
      <c r="Q40" s="136">
        <v>0</v>
      </c>
      <c r="R40" s="136">
        <v>0</v>
      </c>
      <c r="S40" s="136">
        <v>0</v>
      </c>
      <c r="T40" s="136">
        <v>0</v>
      </c>
      <c r="U40" s="136">
        <v>0</v>
      </c>
    </row>
    <row r="41" spans="1:21" x14ac:dyDescent="0.25">
      <c r="A41" s="54" t="s">
        <v>142</v>
      </c>
      <c r="B41" s="38" t="s">
        <v>128</v>
      </c>
      <c r="C41" s="136">
        <v>0</v>
      </c>
      <c r="D41" s="136">
        <v>0</v>
      </c>
      <c r="E41" s="136">
        <v>0</v>
      </c>
      <c r="F41" s="136">
        <v>0</v>
      </c>
      <c r="G41" s="136">
        <v>0</v>
      </c>
      <c r="H41" s="136">
        <v>0</v>
      </c>
      <c r="I41" s="136">
        <v>0</v>
      </c>
      <c r="J41" s="136">
        <v>0</v>
      </c>
      <c r="K41" s="136">
        <v>0</v>
      </c>
      <c r="L41" s="136"/>
      <c r="M41" s="136"/>
      <c r="N41" s="136"/>
      <c r="O41" s="136">
        <v>0</v>
      </c>
      <c r="P41" s="136">
        <v>0</v>
      </c>
      <c r="Q41" s="136">
        <v>0</v>
      </c>
      <c r="R41" s="136">
        <v>0</v>
      </c>
      <c r="S41" s="136">
        <v>0</v>
      </c>
      <c r="T41" s="136">
        <v>0</v>
      </c>
      <c r="U41" s="136">
        <v>0</v>
      </c>
    </row>
    <row r="42" spans="1:21" ht="18.75" x14ac:dyDescent="0.25">
      <c r="A42" s="54" t="s">
        <v>141</v>
      </c>
      <c r="B42" s="53" t="s">
        <v>126</v>
      </c>
      <c r="C42" s="136">
        <v>0</v>
      </c>
      <c r="D42" s="136">
        <v>0</v>
      </c>
      <c r="E42" s="136">
        <v>0</v>
      </c>
      <c r="F42" s="136">
        <v>0</v>
      </c>
      <c r="G42" s="136">
        <v>0</v>
      </c>
      <c r="H42" s="136">
        <v>0</v>
      </c>
      <c r="I42" s="136">
        <v>0</v>
      </c>
      <c r="J42" s="136">
        <v>0</v>
      </c>
      <c r="K42" s="136">
        <v>0</v>
      </c>
      <c r="L42" s="136"/>
      <c r="M42" s="136"/>
      <c r="N42" s="136"/>
      <c r="O42" s="136">
        <v>0</v>
      </c>
      <c r="P42" s="136">
        <v>0</v>
      </c>
      <c r="Q42" s="136">
        <v>0</v>
      </c>
      <c r="R42" s="136">
        <v>0</v>
      </c>
      <c r="S42" s="136">
        <v>0</v>
      </c>
      <c r="T42" s="136">
        <v>0</v>
      </c>
      <c r="U42" s="136">
        <v>0</v>
      </c>
    </row>
    <row r="43" spans="1:21" x14ac:dyDescent="0.25">
      <c r="A43" s="57" t="s">
        <v>61</v>
      </c>
      <c r="B43" s="56" t="s">
        <v>140</v>
      </c>
      <c r="C43" s="136" t="s">
        <v>434</v>
      </c>
      <c r="D43" s="136" t="s">
        <v>434</v>
      </c>
      <c r="E43" s="136">
        <v>0</v>
      </c>
      <c r="F43" s="136">
        <v>0</v>
      </c>
      <c r="G43" s="136">
        <v>0</v>
      </c>
      <c r="H43" s="136">
        <v>0</v>
      </c>
      <c r="I43" s="136">
        <v>0</v>
      </c>
      <c r="J43" s="136">
        <v>0</v>
      </c>
      <c r="K43" s="136">
        <v>0</v>
      </c>
      <c r="L43" s="136"/>
      <c r="M43" s="136"/>
      <c r="N43" s="136"/>
      <c r="O43" s="136"/>
      <c r="P43" s="136">
        <v>0</v>
      </c>
      <c r="Q43" s="136">
        <v>0</v>
      </c>
      <c r="R43" s="136">
        <v>0</v>
      </c>
      <c r="S43" s="136">
        <v>0</v>
      </c>
      <c r="T43" s="136" t="s">
        <v>434</v>
      </c>
      <c r="U43" s="136" t="s">
        <v>434</v>
      </c>
    </row>
    <row r="44" spans="1:21" x14ac:dyDescent="0.25">
      <c r="A44" s="54" t="s">
        <v>139</v>
      </c>
      <c r="B44" s="38" t="s">
        <v>138</v>
      </c>
      <c r="C44" s="136">
        <v>0</v>
      </c>
      <c r="D44" s="136">
        <v>0</v>
      </c>
      <c r="E44" s="136">
        <v>0</v>
      </c>
      <c r="F44" s="136">
        <v>0</v>
      </c>
      <c r="G44" s="136">
        <v>0</v>
      </c>
      <c r="H44" s="136">
        <v>0</v>
      </c>
      <c r="I44" s="136">
        <v>0</v>
      </c>
      <c r="J44" s="136">
        <v>0</v>
      </c>
      <c r="K44" s="136">
        <v>0</v>
      </c>
      <c r="L44" s="136"/>
      <c r="M44" s="136"/>
      <c r="N44" s="136"/>
      <c r="O44" s="136">
        <v>0</v>
      </c>
      <c r="P44" s="136">
        <v>0</v>
      </c>
      <c r="Q44" s="136">
        <v>0</v>
      </c>
      <c r="R44" s="136">
        <v>0</v>
      </c>
      <c r="S44" s="136">
        <v>0</v>
      </c>
      <c r="T44" s="136">
        <v>0</v>
      </c>
      <c r="U44" s="136" t="s">
        <v>434</v>
      </c>
    </row>
    <row r="45" spans="1:21" x14ac:dyDescent="0.25">
      <c r="A45" s="54" t="s">
        <v>137</v>
      </c>
      <c r="B45" s="38" t="s">
        <v>136</v>
      </c>
      <c r="C45" s="136">
        <v>0</v>
      </c>
      <c r="D45" s="136">
        <v>0</v>
      </c>
      <c r="E45" s="136">
        <v>0</v>
      </c>
      <c r="F45" s="136">
        <v>0</v>
      </c>
      <c r="G45" s="136">
        <v>0</v>
      </c>
      <c r="H45" s="136">
        <v>0</v>
      </c>
      <c r="I45" s="136">
        <v>0</v>
      </c>
      <c r="J45" s="136">
        <v>0</v>
      </c>
      <c r="K45" s="136">
        <v>0</v>
      </c>
      <c r="L45" s="136"/>
      <c r="M45" s="136"/>
      <c r="N45" s="136"/>
      <c r="O45" s="136">
        <v>0</v>
      </c>
      <c r="P45" s="136">
        <v>0</v>
      </c>
      <c r="Q45" s="136">
        <v>0</v>
      </c>
      <c r="R45" s="136">
        <v>0</v>
      </c>
      <c r="S45" s="136">
        <v>0</v>
      </c>
      <c r="T45" s="136">
        <v>0</v>
      </c>
      <c r="U45" s="136">
        <v>0</v>
      </c>
    </row>
    <row r="46" spans="1:21" x14ac:dyDescent="0.25">
      <c r="A46" s="54" t="s">
        <v>135</v>
      </c>
      <c r="B46" s="38" t="s">
        <v>134</v>
      </c>
      <c r="C46" s="136">
        <v>0</v>
      </c>
      <c r="D46" s="136">
        <v>0</v>
      </c>
      <c r="E46" s="136">
        <v>0</v>
      </c>
      <c r="F46" s="136">
        <v>0</v>
      </c>
      <c r="G46" s="136">
        <v>0</v>
      </c>
      <c r="H46" s="136">
        <v>0</v>
      </c>
      <c r="I46" s="136">
        <v>0</v>
      </c>
      <c r="J46" s="136">
        <v>0</v>
      </c>
      <c r="K46" s="136">
        <v>0</v>
      </c>
      <c r="L46" s="136"/>
      <c r="M46" s="136"/>
      <c r="N46" s="136"/>
      <c r="O46" s="136">
        <v>0</v>
      </c>
      <c r="P46" s="136">
        <v>0</v>
      </c>
      <c r="Q46" s="136">
        <v>0</v>
      </c>
      <c r="R46" s="136">
        <v>0</v>
      </c>
      <c r="S46" s="136">
        <v>0</v>
      </c>
      <c r="T46" s="136">
        <v>0</v>
      </c>
      <c r="U46" s="136">
        <v>0</v>
      </c>
    </row>
    <row r="47" spans="1:21" ht="31.5" x14ac:dyDescent="0.25">
      <c r="A47" s="54" t="s">
        <v>133</v>
      </c>
      <c r="B47" s="38" t="s">
        <v>132</v>
      </c>
      <c r="C47" s="136">
        <v>0.1</v>
      </c>
      <c r="D47" s="136">
        <v>0.11</v>
      </c>
      <c r="E47" s="136">
        <v>0</v>
      </c>
      <c r="F47" s="136">
        <v>0</v>
      </c>
      <c r="G47" s="136">
        <v>0</v>
      </c>
      <c r="H47" s="136">
        <v>0</v>
      </c>
      <c r="I47" s="136">
        <v>0</v>
      </c>
      <c r="J47" s="136">
        <v>0</v>
      </c>
      <c r="K47" s="136">
        <v>0</v>
      </c>
      <c r="L47" s="136"/>
      <c r="M47" s="136"/>
      <c r="N47" s="136"/>
      <c r="O47" s="136"/>
      <c r="P47" s="136">
        <v>0</v>
      </c>
      <c r="Q47" s="136">
        <v>0</v>
      </c>
      <c r="R47" s="136">
        <v>0</v>
      </c>
      <c r="S47" s="136">
        <v>0</v>
      </c>
      <c r="T47" s="136">
        <v>0.1</v>
      </c>
      <c r="U47" s="136">
        <v>0.11</v>
      </c>
    </row>
    <row r="48" spans="1:21" ht="31.5" x14ac:dyDescent="0.25">
      <c r="A48" s="54" t="s">
        <v>131</v>
      </c>
      <c r="B48" s="38" t="s">
        <v>130</v>
      </c>
      <c r="C48" s="136">
        <v>0</v>
      </c>
      <c r="D48" s="136">
        <v>0</v>
      </c>
      <c r="E48" s="136">
        <v>0</v>
      </c>
      <c r="F48" s="136">
        <v>0</v>
      </c>
      <c r="G48" s="136">
        <v>0</v>
      </c>
      <c r="H48" s="136">
        <v>0</v>
      </c>
      <c r="I48" s="136">
        <v>0</v>
      </c>
      <c r="J48" s="136">
        <v>0</v>
      </c>
      <c r="K48" s="136">
        <v>0</v>
      </c>
      <c r="L48" s="136"/>
      <c r="M48" s="136"/>
      <c r="N48" s="136"/>
      <c r="O48" s="136">
        <v>0</v>
      </c>
      <c r="P48" s="136">
        <v>0</v>
      </c>
      <c r="Q48" s="136">
        <v>0</v>
      </c>
      <c r="R48" s="136">
        <v>0</v>
      </c>
      <c r="S48" s="136">
        <v>0</v>
      </c>
      <c r="T48" s="136">
        <v>0</v>
      </c>
      <c r="U48" s="136">
        <v>0</v>
      </c>
    </row>
    <row r="49" spans="1:21" x14ac:dyDescent="0.25">
      <c r="A49" s="54" t="s">
        <v>129</v>
      </c>
      <c r="B49" s="38" t="s">
        <v>128</v>
      </c>
      <c r="C49" s="136">
        <v>0</v>
      </c>
      <c r="D49" s="136">
        <v>0</v>
      </c>
      <c r="E49" s="136">
        <v>0</v>
      </c>
      <c r="F49" s="136">
        <v>0</v>
      </c>
      <c r="G49" s="136">
        <v>0</v>
      </c>
      <c r="H49" s="136">
        <v>0</v>
      </c>
      <c r="I49" s="136">
        <v>0</v>
      </c>
      <c r="J49" s="136">
        <v>0</v>
      </c>
      <c r="K49" s="136">
        <v>0</v>
      </c>
      <c r="L49" s="136"/>
      <c r="M49" s="136"/>
      <c r="N49" s="136"/>
      <c r="O49" s="136">
        <v>0</v>
      </c>
      <c r="P49" s="136">
        <v>0</v>
      </c>
      <c r="Q49" s="136">
        <v>0</v>
      </c>
      <c r="R49" s="136">
        <v>0</v>
      </c>
      <c r="S49" s="136">
        <v>0</v>
      </c>
      <c r="T49" s="136">
        <v>0</v>
      </c>
      <c r="U49" s="136">
        <v>0</v>
      </c>
    </row>
    <row r="50" spans="1:21" ht="18.75" x14ac:dyDescent="0.25">
      <c r="A50" s="54" t="s">
        <v>127</v>
      </c>
      <c r="B50" s="53" t="s">
        <v>126</v>
      </c>
      <c r="C50" s="136">
        <v>0</v>
      </c>
      <c r="D50" s="136">
        <v>0</v>
      </c>
      <c r="E50" s="136">
        <v>0</v>
      </c>
      <c r="F50" s="136">
        <v>0</v>
      </c>
      <c r="G50" s="136">
        <v>0</v>
      </c>
      <c r="H50" s="136">
        <v>0</v>
      </c>
      <c r="I50" s="136">
        <v>0</v>
      </c>
      <c r="J50" s="136">
        <v>0</v>
      </c>
      <c r="K50" s="136">
        <v>0</v>
      </c>
      <c r="L50" s="136"/>
      <c r="M50" s="136"/>
      <c r="N50" s="136"/>
      <c r="O50" s="136">
        <v>0</v>
      </c>
      <c r="P50" s="136">
        <v>0</v>
      </c>
      <c r="Q50" s="136">
        <v>0</v>
      </c>
      <c r="R50" s="136">
        <v>0</v>
      </c>
      <c r="S50" s="136">
        <v>0</v>
      </c>
      <c r="T50" s="136">
        <v>0</v>
      </c>
      <c r="U50" s="136">
        <v>0</v>
      </c>
    </row>
    <row r="51" spans="1:21" ht="35.25" customHeight="1" x14ac:dyDescent="0.25">
      <c r="A51" s="57" t="s">
        <v>59</v>
      </c>
      <c r="B51" s="56" t="s">
        <v>125</v>
      </c>
      <c r="C51" s="136"/>
      <c r="D51" s="136"/>
      <c r="E51" s="136">
        <v>0</v>
      </c>
      <c r="F51" s="136">
        <v>0</v>
      </c>
      <c r="G51" s="136">
        <v>0</v>
      </c>
      <c r="H51" s="136">
        <v>0</v>
      </c>
      <c r="I51" s="136">
        <v>0</v>
      </c>
      <c r="J51" s="136">
        <v>0</v>
      </c>
      <c r="K51" s="136">
        <v>0</v>
      </c>
      <c r="L51" s="38"/>
      <c r="M51" s="52"/>
      <c r="N51" s="38"/>
      <c r="O51" s="136"/>
      <c r="P51" s="136">
        <v>0</v>
      </c>
      <c r="Q51" s="136">
        <v>0</v>
      </c>
      <c r="R51" s="136">
        <v>0</v>
      </c>
      <c r="S51" s="136">
        <v>0</v>
      </c>
      <c r="T51" s="136"/>
      <c r="U51" s="136"/>
    </row>
    <row r="52" spans="1:21" x14ac:dyDescent="0.25">
      <c r="A52" s="54" t="s">
        <v>124</v>
      </c>
      <c r="B52" s="38" t="s">
        <v>123</v>
      </c>
      <c r="C52" s="144">
        <v>0.05</v>
      </c>
      <c r="D52" s="144">
        <v>7.1999999999999995E-2</v>
      </c>
      <c r="E52" s="136">
        <v>0</v>
      </c>
      <c r="F52" s="136">
        <v>0</v>
      </c>
      <c r="G52" s="136">
        <v>0</v>
      </c>
      <c r="H52" s="136">
        <v>0</v>
      </c>
      <c r="I52" s="136">
        <v>0</v>
      </c>
      <c r="J52" s="136">
        <v>0</v>
      </c>
      <c r="K52" s="136">
        <v>0</v>
      </c>
      <c r="L52" s="136">
        <v>0</v>
      </c>
      <c r="M52" s="136">
        <v>0</v>
      </c>
      <c r="N52" s="136">
        <v>0</v>
      </c>
      <c r="O52" s="136">
        <v>0</v>
      </c>
      <c r="P52" s="136">
        <v>0</v>
      </c>
      <c r="Q52" s="136">
        <v>0</v>
      </c>
      <c r="R52" s="136">
        <v>0</v>
      </c>
      <c r="S52" s="136">
        <v>0</v>
      </c>
      <c r="T52" s="144">
        <v>0.05</v>
      </c>
      <c r="U52" s="144">
        <v>7.1999999999999995E-2</v>
      </c>
    </row>
    <row r="53" spans="1:21" x14ac:dyDescent="0.25">
      <c r="A53" s="54" t="s">
        <v>122</v>
      </c>
      <c r="B53" s="38" t="s">
        <v>116</v>
      </c>
      <c r="C53" s="136">
        <v>0</v>
      </c>
      <c r="D53" s="136">
        <v>0</v>
      </c>
      <c r="E53" s="136">
        <v>0</v>
      </c>
      <c r="F53" s="136">
        <v>0</v>
      </c>
      <c r="G53" s="136">
        <v>0</v>
      </c>
      <c r="H53" s="136">
        <v>0</v>
      </c>
      <c r="I53" s="136">
        <v>0</v>
      </c>
      <c r="J53" s="136">
        <v>0</v>
      </c>
      <c r="K53" s="136">
        <v>0</v>
      </c>
      <c r="L53" s="136"/>
      <c r="M53" s="136"/>
      <c r="N53" s="136"/>
      <c r="O53" s="136">
        <v>0</v>
      </c>
      <c r="P53" s="136">
        <v>0</v>
      </c>
      <c r="Q53" s="136">
        <v>0</v>
      </c>
      <c r="R53" s="136">
        <v>0</v>
      </c>
      <c r="S53" s="136">
        <v>0</v>
      </c>
      <c r="T53" s="136">
        <v>0</v>
      </c>
      <c r="U53" s="136">
        <v>0</v>
      </c>
    </row>
    <row r="54" spans="1:21" x14ac:dyDescent="0.25">
      <c r="A54" s="54" t="s">
        <v>121</v>
      </c>
      <c r="B54" s="53" t="s">
        <v>115</v>
      </c>
      <c r="C54" s="136">
        <v>0</v>
      </c>
      <c r="D54" s="136">
        <v>0</v>
      </c>
      <c r="E54" s="136">
        <v>0</v>
      </c>
      <c r="F54" s="136">
        <v>0</v>
      </c>
      <c r="G54" s="136">
        <v>0</v>
      </c>
      <c r="H54" s="136">
        <v>0</v>
      </c>
      <c r="I54" s="136">
        <v>0</v>
      </c>
      <c r="J54" s="136">
        <v>0</v>
      </c>
      <c r="K54" s="136">
        <v>0</v>
      </c>
      <c r="L54" s="136"/>
      <c r="M54" s="136"/>
      <c r="N54" s="136"/>
      <c r="O54" s="136">
        <v>0</v>
      </c>
      <c r="P54" s="136">
        <v>0</v>
      </c>
      <c r="Q54" s="136">
        <v>0</v>
      </c>
      <c r="R54" s="136">
        <v>0</v>
      </c>
      <c r="S54" s="136">
        <v>0</v>
      </c>
      <c r="T54" s="136">
        <v>0</v>
      </c>
      <c r="U54" s="136">
        <v>0</v>
      </c>
    </row>
    <row r="55" spans="1:21" x14ac:dyDescent="0.25">
      <c r="A55" s="54" t="s">
        <v>120</v>
      </c>
      <c r="B55" s="53" t="s">
        <v>114</v>
      </c>
      <c r="C55" s="136">
        <v>0</v>
      </c>
      <c r="D55" s="136">
        <v>0</v>
      </c>
      <c r="E55" s="136">
        <v>0</v>
      </c>
      <c r="F55" s="136">
        <v>0</v>
      </c>
      <c r="G55" s="136">
        <v>0</v>
      </c>
      <c r="H55" s="38"/>
      <c r="I55" s="38"/>
      <c r="J55" s="38"/>
      <c r="K55" s="136">
        <v>0</v>
      </c>
      <c r="L55" s="136"/>
      <c r="M55" s="136"/>
      <c r="N55" s="136"/>
      <c r="O55" s="136">
        <v>0</v>
      </c>
      <c r="P55" s="38"/>
      <c r="Q55" s="38"/>
      <c r="R55" s="38"/>
      <c r="S55" s="136">
        <v>0</v>
      </c>
      <c r="T55" s="136">
        <v>0</v>
      </c>
      <c r="U55" s="136">
        <v>0</v>
      </c>
    </row>
    <row r="56" spans="1:21" ht="27" customHeight="1" x14ac:dyDescent="0.25">
      <c r="A56" s="54" t="s">
        <v>119</v>
      </c>
      <c r="B56" s="53" t="s">
        <v>113</v>
      </c>
      <c r="C56" s="136">
        <v>0.1</v>
      </c>
      <c r="D56" s="136">
        <v>0.11</v>
      </c>
      <c r="E56" s="136">
        <v>0</v>
      </c>
      <c r="F56" s="136">
        <v>0</v>
      </c>
      <c r="G56" s="136">
        <v>0</v>
      </c>
      <c r="H56" s="136">
        <v>0</v>
      </c>
      <c r="I56" s="136">
        <v>0</v>
      </c>
      <c r="J56" s="136">
        <v>0</v>
      </c>
      <c r="K56" s="136">
        <v>0</v>
      </c>
      <c r="L56" s="136"/>
      <c r="M56" s="136"/>
      <c r="N56" s="136"/>
      <c r="O56" s="136"/>
      <c r="P56" s="136">
        <v>0</v>
      </c>
      <c r="Q56" s="136">
        <v>0</v>
      </c>
      <c r="R56" s="136">
        <v>0</v>
      </c>
      <c r="S56" s="136">
        <v>0</v>
      </c>
      <c r="T56" s="136">
        <v>0.1</v>
      </c>
      <c r="U56" s="136">
        <v>0.11</v>
      </c>
    </row>
    <row r="57" spans="1:21" ht="18.75" x14ac:dyDescent="0.25">
      <c r="A57" s="54" t="s">
        <v>118</v>
      </c>
      <c r="B57" s="53" t="s">
        <v>112</v>
      </c>
      <c r="C57" s="136">
        <v>0</v>
      </c>
      <c r="D57" s="136">
        <v>0</v>
      </c>
      <c r="E57" s="136">
        <v>0</v>
      </c>
      <c r="F57" s="136">
        <v>0</v>
      </c>
      <c r="G57" s="136">
        <v>0</v>
      </c>
      <c r="H57" s="136">
        <v>0</v>
      </c>
      <c r="I57" s="136">
        <v>0</v>
      </c>
      <c r="J57" s="136">
        <v>0</v>
      </c>
      <c r="K57" s="136">
        <v>0</v>
      </c>
      <c r="L57" s="136"/>
      <c r="M57" s="136"/>
      <c r="N57" s="136"/>
      <c r="O57" s="136">
        <v>0</v>
      </c>
      <c r="P57" s="136">
        <v>0</v>
      </c>
      <c r="Q57" s="136">
        <v>0</v>
      </c>
      <c r="R57" s="136">
        <v>0</v>
      </c>
      <c r="S57" s="136">
        <v>0</v>
      </c>
      <c r="T57" s="136">
        <v>0</v>
      </c>
      <c r="U57" s="136">
        <v>0</v>
      </c>
    </row>
    <row r="58" spans="1:21" ht="36.75" customHeight="1" x14ac:dyDescent="0.25">
      <c r="A58" s="57" t="s">
        <v>58</v>
      </c>
      <c r="B58" s="71" t="s">
        <v>217</v>
      </c>
      <c r="C58" s="136">
        <v>0</v>
      </c>
      <c r="D58" s="136">
        <v>0</v>
      </c>
      <c r="E58" s="136">
        <v>0</v>
      </c>
      <c r="F58" s="136">
        <v>0</v>
      </c>
      <c r="G58" s="136">
        <v>0</v>
      </c>
      <c r="H58" s="136">
        <v>0</v>
      </c>
      <c r="I58" s="136">
        <v>0</v>
      </c>
      <c r="J58" s="136">
        <v>0</v>
      </c>
      <c r="K58" s="136">
        <v>0</v>
      </c>
      <c r="L58" s="136"/>
      <c r="M58" s="136"/>
      <c r="N58" s="136"/>
      <c r="O58" s="136">
        <v>0</v>
      </c>
      <c r="P58" s="136">
        <v>0</v>
      </c>
      <c r="Q58" s="136">
        <v>0</v>
      </c>
      <c r="R58" s="136">
        <v>0</v>
      </c>
      <c r="S58" s="136">
        <v>0</v>
      </c>
      <c r="T58" s="136">
        <v>0</v>
      </c>
      <c r="U58" s="136">
        <v>0</v>
      </c>
    </row>
    <row r="59" spans="1:21" x14ac:dyDescent="0.25">
      <c r="A59" s="57" t="s">
        <v>56</v>
      </c>
      <c r="B59" s="56" t="s">
        <v>117</v>
      </c>
      <c r="C59" s="136">
        <v>0</v>
      </c>
      <c r="D59" s="136">
        <v>0</v>
      </c>
      <c r="E59" s="136">
        <v>0</v>
      </c>
      <c r="F59" s="136">
        <v>0</v>
      </c>
      <c r="G59" s="136">
        <v>0</v>
      </c>
      <c r="H59" s="136">
        <v>0</v>
      </c>
      <c r="I59" s="136">
        <v>0</v>
      </c>
      <c r="J59" s="136">
        <v>0</v>
      </c>
      <c r="K59" s="136">
        <v>0</v>
      </c>
      <c r="L59" s="136"/>
      <c r="M59" s="136"/>
      <c r="N59" s="136"/>
      <c r="O59" s="136">
        <v>0</v>
      </c>
      <c r="P59" s="136">
        <v>0</v>
      </c>
      <c r="Q59" s="136">
        <v>0</v>
      </c>
      <c r="R59" s="136">
        <v>0</v>
      </c>
      <c r="S59" s="136">
        <v>0</v>
      </c>
      <c r="T59" s="136">
        <v>0</v>
      </c>
      <c r="U59" s="136">
        <v>0</v>
      </c>
    </row>
    <row r="60" spans="1:21" x14ac:dyDescent="0.25">
      <c r="A60" s="54" t="s">
        <v>211</v>
      </c>
      <c r="B60" s="55" t="s">
        <v>138</v>
      </c>
      <c r="C60" s="136">
        <v>0</v>
      </c>
      <c r="D60" s="136">
        <v>0</v>
      </c>
      <c r="E60" s="136">
        <v>0</v>
      </c>
      <c r="F60" s="136">
        <v>0</v>
      </c>
      <c r="G60" s="136">
        <v>0</v>
      </c>
      <c r="H60" s="136">
        <v>0</v>
      </c>
      <c r="I60" s="136">
        <v>0</v>
      </c>
      <c r="J60" s="136">
        <v>0</v>
      </c>
      <c r="K60" s="136">
        <v>0</v>
      </c>
      <c r="L60" s="136"/>
      <c r="M60" s="136"/>
      <c r="N60" s="136"/>
      <c r="O60" s="136">
        <v>0</v>
      </c>
      <c r="P60" s="136">
        <v>0</v>
      </c>
      <c r="Q60" s="136">
        <v>0</v>
      </c>
      <c r="R60" s="136">
        <v>0</v>
      </c>
      <c r="S60" s="136">
        <v>0</v>
      </c>
      <c r="T60" s="136">
        <v>0</v>
      </c>
      <c r="U60" s="136">
        <v>0</v>
      </c>
    </row>
    <row r="61" spans="1:21" x14ac:dyDescent="0.25">
      <c r="A61" s="54" t="s">
        <v>212</v>
      </c>
      <c r="B61" s="55" t="s">
        <v>136</v>
      </c>
      <c r="C61" s="136">
        <v>0</v>
      </c>
      <c r="D61" s="136">
        <v>0</v>
      </c>
      <c r="E61" s="136">
        <v>0</v>
      </c>
      <c r="F61" s="136">
        <v>0</v>
      </c>
      <c r="G61" s="136">
        <v>0</v>
      </c>
      <c r="H61" s="136">
        <v>0</v>
      </c>
      <c r="I61" s="136">
        <v>0</v>
      </c>
      <c r="J61" s="136">
        <v>0</v>
      </c>
      <c r="K61" s="136">
        <v>0</v>
      </c>
      <c r="L61" s="136">
        <v>0</v>
      </c>
      <c r="M61" s="136">
        <v>0</v>
      </c>
      <c r="N61" s="136">
        <v>0</v>
      </c>
      <c r="O61" s="136">
        <v>0</v>
      </c>
      <c r="P61" s="136">
        <v>0</v>
      </c>
      <c r="Q61" s="136">
        <v>0</v>
      </c>
      <c r="R61" s="136">
        <v>0</v>
      </c>
      <c r="S61" s="136">
        <v>0</v>
      </c>
      <c r="T61" s="136">
        <v>0</v>
      </c>
      <c r="U61" s="136">
        <v>0</v>
      </c>
    </row>
    <row r="62" spans="1:21" x14ac:dyDescent="0.25">
      <c r="A62" s="54" t="s">
        <v>213</v>
      </c>
      <c r="B62" s="55" t="s">
        <v>134</v>
      </c>
      <c r="C62" s="136">
        <v>0</v>
      </c>
      <c r="D62" s="136">
        <v>0</v>
      </c>
      <c r="E62" s="136">
        <v>0</v>
      </c>
      <c r="F62" s="136">
        <v>0</v>
      </c>
      <c r="G62" s="136">
        <v>0</v>
      </c>
      <c r="H62" s="136">
        <v>0</v>
      </c>
      <c r="I62" s="136">
        <v>0</v>
      </c>
      <c r="J62" s="136">
        <v>0</v>
      </c>
      <c r="K62" s="136">
        <v>0</v>
      </c>
      <c r="L62" s="136">
        <v>0</v>
      </c>
      <c r="M62" s="136">
        <v>0</v>
      </c>
      <c r="N62" s="136">
        <v>0</v>
      </c>
      <c r="O62" s="136">
        <v>0</v>
      </c>
      <c r="P62" s="136">
        <v>0</v>
      </c>
      <c r="Q62" s="136">
        <v>0</v>
      </c>
      <c r="R62" s="136">
        <v>0</v>
      </c>
      <c r="S62" s="136">
        <v>0</v>
      </c>
      <c r="T62" s="136">
        <v>0</v>
      </c>
      <c r="U62" s="136">
        <v>0</v>
      </c>
    </row>
    <row r="63" spans="1:21" x14ac:dyDescent="0.25">
      <c r="A63" s="54" t="s">
        <v>214</v>
      </c>
      <c r="B63" s="55" t="s">
        <v>216</v>
      </c>
      <c r="C63" s="136">
        <v>0.1</v>
      </c>
      <c r="D63" s="136">
        <v>0.11</v>
      </c>
      <c r="E63" s="136">
        <v>0</v>
      </c>
      <c r="F63" s="136">
        <v>0</v>
      </c>
      <c r="G63" s="136">
        <v>0</v>
      </c>
      <c r="H63" s="136">
        <v>0</v>
      </c>
      <c r="I63" s="136">
        <v>0</v>
      </c>
      <c r="J63" s="136">
        <v>0</v>
      </c>
      <c r="K63" s="136">
        <v>0</v>
      </c>
      <c r="L63" s="136"/>
      <c r="M63" s="136"/>
      <c r="N63" s="136"/>
      <c r="O63" s="136"/>
      <c r="P63" s="136">
        <v>0</v>
      </c>
      <c r="Q63" s="136">
        <v>0</v>
      </c>
      <c r="R63" s="136">
        <v>0</v>
      </c>
      <c r="S63" s="136">
        <v>0</v>
      </c>
      <c r="T63" s="136">
        <v>0.1</v>
      </c>
      <c r="U63" s="136">
        <v>0.11</v>
      </c>
    </row>
    <row r="64" spans="1:21" ht="18.75" x14ac:dyDescent="0.25">
      <c r="A64" s="54" t="s">
        <v>215</v>
      </c>
      <c r="B64" s="53" t="s">
        <v>112</v>
      </c>
      <c r="C64" s="136">
        <v>0</v>
      </c>
      <c r="D64" s="136">
        <v>0</v>
      </c>
      <c r="E64" s="136">
        <v>0</v>
      </c>
      <c r="F64" s="136">
        <v>0</v>
      </c>
      <c r="G64" s="136">
        <v>0</v>
      </c>
      <c r="H64" s="38"/>
      <c r="I64" s="38"/>
      <c r="J64" s="38"/>
      <c r="K64" s="136">
        <v>0</v>
      </c>
      <c r="L64" s="136">
        <v>0</v>
      </c>
      <c r="M64" s="136">
        <v>0</v>
      </c>
      <c r="N64" s="136">
        <v>0</v>
      </c>
      <c r="O64" s="136">
        <v>0</v>
      </c>
      <c r="P64" s="38"/>
      <c r="Q64" s="38"/>
      <c r="R64" s="38"/>
      <c r="S64" s="136">
        <v>0</v>
      </c>
      <c r="T64" s="136">
        <v>0</v>
      </c>
      <c r="U64" s="136">
        <v>0</v>
      </c>
    </row>
    <row r="65" spans="1:20" x14ac:dyDescent="0.25">
      <c r="A65" s="49"/>
      <c r="B65" s="44"/>
      <c r="C65" s="44"/>
      <c r="D65" s="44"/>
      <c r="E65" s="44"/>
      <c r="F65" s="44"/>
      <c r="G65" s="44"/>
      <c r="H65" s="44"/>
      <c r="I65" s="44"/>
      <c r="J65" s="44"/>
      <c r="K65" s="44"/>
      <c r="L65" s="49"/>
      <c r="M65" s="49"/>
    </row>
    <row r="66" spans="1:20" ht="54" customHeight="1" x14ac:dyDescent="0.25">
      <c r="B66" s="461"/>
      <c r="C66" s="461"/>
      <c r="D66" s="461"/>
      <c r="E66" s="461"/>
      <c r="F66" s="461"/>
      <c r="G66" s="461"/>
      <c r="H66" s="461"/>
      <c r="I66" s="461"/>
      <c r="J66" s="46"/>
      <c r="K66" s="46"/>
      <c r="L66" s="48"/>
      <c r="M66" s="48"/>
      <c r="N66" s="48"/>
      <c r="O66" s="48"/>
      <c r="P66" s="48"/>
      <c r="Q66" s="48"/>
      <c r="R66" s="48"/>
      <c r="S66" s="48"/>
      <c r="T66" s="48"/>
    </row>
    <row r="68" spans="1:20" ht="50.25" customHeight="1" x14ac:dyDescent="0.25">
      <c r="B68" s="461"/>
      <c r="C68" s="461"/>
      <c r="D68" s="461"/>
      <c r="E68" s="461"/>
      <c r="F68" s="461"/>
      <c r="G68" s="461"/>
      <c r="H68" s="461"/>
      <c r="I68" s="461"/>
      <c r="J68" s="46"/>
      <c r="K68" s="46"/>
    </row>
    <row r="70" spans="1:20" ht="36.75" customHeight="1" x14ac:dyDescent="0.25">
      <c r="B70" s="461"/>
      <c r="C70" s="461"/>
      <c r="D70" s="461"/>
      <c r="E70" s="461"/>
      <c r="F70" s="461"/>
      <c r="G70" s="461"/>
      <c r="H70" s="461"/>
      <c r="I70" s="461"/>
      <c r="J70" s="46"/>
      <c r="K70" s="46"/>
    </row>
    <row r="71" spans="1:20" x14ac:dyDescent="0.25">
      <c r="N71" s="47"/>
    </row>
    <row r="72" spans="1:20" ht="51" customHeight="1" x14ac:dyDescent="0.25">
      <c r="B72" s="461"/>
      <c r="C72" s="461"/>
      <c r="D72" s="461"/>
      <c r="E72" s="461"/>
      <c r="F72" s="461"/>
      <c r="G72" s="461"/>
      <c r="H72" s="461"/>
      <c r="I72" s="461"/>
      <c r="J72" s="46"/>
      <c r="K72" s="46"/>
      <c r="N72" s="47"/>
    </row>
    <row r="73" spans="1:20" ht="32.25" customHeight="1" x14ac:dyDescent="0.25">
      <c r="B73" s="461"/>
      <c r="C73" s="461"/>
      <c r="D73" s="461"/>
      <c r="E73" s="461"/>
      <c r="F73" s="461"/>
      <c r="G73" s="461"/>
      <c r="H73" s="461"/>
      <c r="I73" s="461"/>
      <c r="J73" s="46"/>
      <c r="K73" s="46"/>
    </row>
    <row r="74" spans="1:20" ht="51.75" customHeight="1" x14ac:dyDescent="0.25">
      <c r="B74" s="461"/>
      <c r="C74" s="461"/>
      <c r="D74" s="461"/>
      <c r="E74" s="461"/>
      <c r="F74" s="461"/>
      <c r="G74" s="461"/>
      <c r="H74" s="461"/>
      <c r="I74" s="461"/>
      <c r="J74" s="46"/>
      <c r="K74" s="46"/>
    </row>
    <row r="75" spans="1:20" ht="21.75" customHeight="1" x14ac:dyDescent="0.25">
      <c r="B75" s="459"/>
      <c r="C75" s="459"/>
      <c r="D75" s="459"/>
      <c r="E75" s="459"/>
      <c r="F75" s="459"/>
      <c r="G75" s="459"/>
      <c r="H75" s="459"/>
      <c r="I75" s="459"/>
      <c r="J75" s="45"/>
      <c r="K75" s="45"/>
    </row>
    <row r="76" spans="1:20" ht="23.25" customHeight="1" x14ac:dyDescent="0.25"/>
    <row r="77" spans="1:20" ht="18.75" customHeight="1" x14ac:dyDescent="0.25">
      <c r="B77" s="460"/>
      <c r="C77" s="460"/>
      <c r="D77" s="460"/>
      <c r="E77" s="460"/>
      <c r="F77" s="460"/>
      <c r="G77" s="460"/>
      <c r="H77" s="460"/>
      <c r="I77" s="460"/>
      <c r="J77" s="44"/>
      <c r="K77" s="44"/>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3">
    <mergeCell ref="R21:S21"/>
    <mergeCell ref="B75:I75"/>
    <mergeCell ref="B77:I77"/>
    <mergeCell ref="B66:I66"/>
    <mergeCell ref="B68:I68"/>
    <mergeCell ref="B70:I70"/>
    <mergeCell ref="B72:I72"/>
    <mergeCell ref="B73:I73"/>
    <mergeCell ref="B74:I7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A14:U14"/>
    <mergeCell ref="A4:U4"/>
    <mergeCell ref="A12:U12"/>
    <mergeCell ref="A9:U9"/>
    <mergeCell ref="A8:U8"/>
    <mergeCell ref="A6:U6"/>
    <mergeCell ref="A11:U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9"/>
  <sheetViews>
    <sheetView view="pageBreakPreview" zoomScale="70" zoomScaleSheetLayoutView="70" workbookViewId="0"/>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3.5703125" style="15" customWidth="1"/>
    <col min="14" max="14" width="26.5703125" style="15" customWidth="1"/>
    <col min="15" max="15" width="13.855468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3.5703125" style="15" customWidth="1"/>
    <col min="33" max="33" width="25.7109375" style="15" customWidth="1"/>
    <col min="34" max="34" width="12.140625" style="15" customWidth="1"/>
    <col min="35" max="35" width="12"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7" t="s">
        <v>68</v>
      </c>
    </row>
    <row r="2" spans="1:48" ht="18.75" x14ac:dyDescent="0.3">
      <c r="AV2" s="12" t="s">
        <v>10</v>
      </c>
    </row>
    <row r="3" spans="1:48" ht="18.75" x14ac:dyDescent="0.3">
      <c r="AV3" s="12" t="s">
        <v>431</v>
      </c>
    </row>
    <row r="4" spans="1:48" ht="18.75" x14ac:dyDescent="0.3">
      <c r="AV4" s="12"/>
    </row>
    <row r="5" spans="1:48" ht="18.75" customHeight="1" x14ac:dyDescent="0.25">
      <c r="A5" s="369" t="s">
        <v>606</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2"/>
    </row>
    <row r="7" spans="1:48" ht="18.75" x14ac:dyDescent="0.25">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15.75" x14ac:dyDescent="0.25">
      <c r="A9" s="371" t="s">
        <v>564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15.75" x14ac:dyDescent="0.25">
      <c r="A12" s="371" t="s">
        <v>596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18.75" x14ac:dyDescent="0.25">
      <c r="A15" s="367"/>
      <c r="B15" s="367"/>
      <c r="C15" s="367"/>
      <c r="D15" s="367"/>
      <c r="E15" s="367"/>
      <c r="F15" s="367"/>
      <c r="G15" s="367"/>
      <c r="H15" s="367"/>
      <c r="I15" s="367"/>
      <c r="J15" s="367"/>
      <c r="K15" s="367"/>
      <c r="L15" s="367"/>
      <c r="M15" s="367"/>
      <c r="N15" s="367"/>
      <c r="O15" s="367"/>
      <c r="P15" s="367"/>
      <c r="Q15" s="367"/>
      <c r="R15" s="367"/>
      <c r="S15" s="367" t="s">
        <v>597</v>
      </c>
      <c r="T15" s="367"/>
      <c r="U15" s="367"/>
      <c r="V15" s="375"/>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x14ac:dyDescent="0.25">
      <c r="A20" s="138"/>
      <c r="B20" s="138"/>
      <c r="C20" s="138"/>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row>
    <row r="21" spans="1:48" x14ac:dyDescent="0.25">
      <c r="A21" s="376" t="s">
        <v>390</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77" t="s">
        <v>52</v>
      </c>
      <c r="B22" s="380" t="s">
        <v>24</v>
      </c>
      <c r="C22" s="377" t="s">
        <v>51</v>
      </c>
      <c r="D22" s="377" t="s">
        <v>50</v>
      </c>
      <c r="E22" s="383" t="s">
        <v>398</v>
      </c>
      <c r="F22" s="384"/>
      <c r="G22" s="384"/>
      <c r="H22" s="384"/>
      <c r="I22" s="384"/>
      <c r="J22" s="384"/>
      <c r="K22" s="384"/>
      <c r="L22" s="385"/>
      <c r="M22" s="377" t="s">
        <v>49</v>
      </c>
      <c r="N22" s="377" t="s">
        <v>48</v>
      </c>
      <c r="O22" s="377" t="s">
        <v>47</v>
      </c>
      <c r="P22" s="386" t="s">
        <v>225</v>
      </c>
      <c r="Q22" s="386" t="s">
        <v>46</v>
      </c>
      <c r="R22" s="386" t="s">
        <v>45</v>
      </c>
      <c r="S22" s="386" t="s">
        <v>44</v>
      </c>
      <c r="T22" s="386"/>
      <c r="U22" s="387" t="s">
        <v>43</v>
      </c>
      <c r="V22" s="387" t="s">
        <v>42</v>
      </c>
      <c r="W22" s="386" t="s">
        <v>41</v>
      </c>
      <c r="X22" s="386" t="s">
        <v>40</v>
      </c>
      <c r="Y22" s="386" t="s">
        <v>39</v>
      </c>
      <c r="Z22" s="400"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0" t="s">
        <v>25</v>
      </c>
    </row>
    <row r="23" spans="1:48" ht="64.5" customHeight="1" x14ac:dyDescent="0.25">
      <c r="A23" s="378"/>
      <c r="B23" s="381"/>
      <c r="C23" s="378"/>
      <c r="D23" s="378"/>
      <c r="E23" s="392" t="s">
        <v>23</v>
      </c>
      <c r="F23" s="394" t="s">
        <v>116</v>
      </c>
      <c r="G23" s="394" t="s">
        <v>115</v>
      </c>
      <c r="H23" s="394" t="s">
        <v>114</v>
      </c>
      <c r="I23" s="398" t="s">
        <v>314</v>
      </c>
      <c r="J23" s="398" t="s">
        <v>315</v>
      </c>
      <c r="K23" s="398" t="s">
        <v>316</v>
      </c>
      <c r="L23" s="394" t="s">
        <v>79</v>
      </c>
      <c r="M23" s="378"/>
      <c r="N23" s="378"/>
      <c r="O23" s="378"/>
      <c r="P23" s="386"/>
      <c r="Q23" s="386"/>
      <c r="R23" s="386"/>
      <c r="S23" s="396" t="s">
        <v>2</v>
      </c>
      <c r="T23" s="396" t="s">
        <v>11</v>
      </c>
      <c r="U23" s="387"/>
      <c r="V23" s="387"/>
      <c r="W23" s="386"/>
      <c r="X23" s="386"/>
      <c r="Y23" s="386"/>
      <c r="Z23" s="386"/>
      <c r="AA23" s="386"/>
      <c r="AB23" s="386"/>
      <c r="AC23" s="386"/>
      <c r="AD23" s="386"/>
      <c r="AE23" s="386"/>
      <c r="AF23" s="386" t="s">
        <v>22</v>
      </c>
      <c r="AG23" s="386"/>
      <c r="AH23" s="386" t="s">
        <v>21</v>
      </c>
      <c r="AI23" s="386"/>
      <c r="AJ23" s="377" t="s">
        <v>20</v>
      </c>
      <c r="AK23" s="377" t="s">
        <v>19</v>
      </c>
      <c r="AL23" s="377" t="s">
        <v>18</v>
      </c>
      <c r="AM23" s="377" t="s">
        <v>17</v>
      </c>
      <c r="AN23" s="377" t="s">
        <v>16</v>
      </c>
      <c r="AO23" s="377" t="s">
        <v>15</v>
      </c>
      <c r="AP23" s="377" t="s">
        <v>14</v>
      </c>
      <c r="AQ23" s="388" t="s">
        <v>11</v>
      </c>
      <c r="AR23" s="386"/>
      <c r="AS23" s="386"/>
      <c r="AT23" s="386"/>
      <c r="AU23" s="386"/>
      <c r="AV23" s="391"/>
    </row>
    <row r="24" spans="1:48"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00" t="s">
        <v>13</v>
      </c>
      <c r="AG24" s="100" t="s">
        <v>12</v>
      </c>
      <c r="AH24" s="101" t="s">
        <v>2</v>
      </c>
      <c r="AI24" s="101" t="s">
        <v>11</v>
      </c>
      <c r="AJ24" s="379"/>
      <c r="AK24" s="379"/>
      <c r="AL24" s="379"/>
      <c r="AM24" s="379"/>
      <c r="AN24" s="379"/>
      <c r="AO24" s="379"/>
      <c r="AP24" s="379"/>
      <c r="AQ24" s="389"/>
      <c r="AR24" s="386"/>
      <c r="AS24" s="386"/>
      <c r="AT24" s="386"/>
      <c r="AU24" s="386"/>
      <c r="AV24" s="391"/>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6" customFormat="1" ht="96" customHeight="1" x14ac:dyDescent="0.2">
      <c r="A26" s="341">
        <v>1</v>
      </c>
      <c r="B26" s="342" t="s">
        <v>564</v>
      </c>
      <c r="C26" s="342" t="s">
        <v>413</v>
      </c>
      <c r="D26" s="341" t="s">
        <v>602</v>
      </c>
      <c r="E26" s="341"/>
      <c r="F26" s="341"/>
      <c r="G26" s="341"/>
      <c r="H26" s="341"/>
      <c r="I26" s="343">
        <v>0.1</v>
      </c>
      <c r="J26" s="341"/>
      <c r="K26" s="341"/>
      <c r="L26" s="344"/>
      <c r="M26" s="345" t="s">
        <v>419</v>
      </c>
      <c r="N26" s="345" t="s">
        <v>417</v>
      </c>
      <c r="O26" s="342" t="s">
        <v>564</v>
      </c>
      <c r="P26" s="140"/>
      <c r="Q26" s="342" t="s">
        <v>430</v>
      </c>
      <c r="R26" s="346"/>
      <c r="S26" s="347" t="s">
        <v>514</v>
      </c>
      <c r="T26" s="347"/>
      <c r="U26" s="341"/>
      <c r="V26" s="341"/>
      <c r="W26" s="347"/>
      <c r="X26" s="348"/>
      <c r="Y26" s="349"/>
      <c r="Z26" s="350"/>
      <c r="AA26" s="348"/>
      <c r="AB26" s="348"/>
      <c r="AC26" s="348"/>
      <c r="AD26" s="348"/>
      <c r="AE26" s="348"/>
      <c r="AF26" s="351"/>
      <c r="AG26" s="349"/>
      <c r="AH26" s="350"/>
      <c r="AI26" s="350"/>
      <c r="AJ26" s="350"/>
      <c r="AK26" s="350"/>
      <c r="AL26" s="349"/>
      <c r="AM26" s="349"/>
      <c r="AN26" s="350"/>
      <c r="AO26" s="349"/>
      <c r="AP26" s="350"/>
      <c r="AQ26" s="350"/>
      <c r="AR26" s="350"/>
      <c r="AS26" s="350"/>
      <c r="AT26" s="350"/>
      <c r="AU26" s="349"/>
      <c r="AV26" s="349"/>
    </row>
    <row r="27" spans="1:48" ht="36.75" customHeight="1" x14ac:dyDescent="0.25">
      <c r="A27" s="353"/>
      <c r="B27" s="354"/>
      <c r="C27" s="354"/>
      <c r="D27" s="354"/>
      <c r="E27" s="354"/>
      <c r="F27" s="354"/>
      <c r="G27" s="354"/>
      <c r="H27" s="354"/>
      <c r="I27" s="354"/>
      <c r="J27" s="354"/>
      <c r="K27" s="354"/>
      <c r="L27" s="344"/>
      <c r="M27" s="345" t="s">
        <v>633</v>
      </c>
      <c r="N27" s="345" t="s">
        <v>638</v>
      </c>
      <c r="O27" s="342" t="s">
        <v>564</v>
      </c>
      <c r="P27" s="356"/>
      <c r="Q27" s="342" t="s">
        <v>430</v>
      </c>
      <c r="R27" s="346"/>
      <c r="S27" s="347" t="s">
        <v>602</v>
      </c>
      <c r="T27" s="347"/>
      <c r="U27" s="341"/>
      <c r="V27" s="341"/>
      <c r="W27" s="347"/>
      <c r="X27" s="348"/>
      <c r="Y27" s="349"/>
      <c r="Z27" s="350"/>
      <c r="AA27" s="348"/>
      <c r="AB27" s="348"/>
      <c r="AC27" s="348"/>
      <c r="AD27" s="348"/>
      <c r="AE27" s="348"/>
      <c r="AF27" s="357"/>
      <c r="AG27" s="349"/>
      <c r="AH27" s="350"/>
      <c r="AI27" s="350"/>
      <c r="AJ27" s="350"/>
      <c r="AK27" s="350"/>
      <c r="AL27" s="349"/>
      <c r="AM27" s="349"/>
      <c r="AN27" s="350"/>
      <c r="AO27" s="349"/>
      <c r="AP27" s="350"/>
      <c r="AQ27" s="350"/>
      <c r="AR27" s="350"/>
      <c r="AS27" s="350"/>
      <c r="AT27" s="350"/>
      <c r="AU27" s="349"/>
      <c r="AV27" s="349"/>
    </row>
    <row r="28" spans="1:48" ht="58.5" customHeight="1" x14ac:dyDescent="0.25">
      <c r="A28" s="355"/>
      <c r="L28" s="344"/>
      <c r="M28" s="345"/>
      <c r="N28" s="345" t="s">
        <v>639</v>
      </c>
      <c r="O28" s="342"/>
      <c r="P28" s="140" t="s">
        <v>640</v>
      </c>
      <c r="Q28" s="342"/>
      <c r="R28" s="346"/>
      <c r="S28" s="347"/>
      <c r="T28" s="347"/>
      <c r="U28" s="341">
        <v>3</v>
      </c>
      <c r="V28" s="341"/>
      <c r="W28" s="347"/>
      <c r="X28" s="348"/>
      <c r="Y28" s="349"/>
      <c r="Z28" s="350"/>
      <c r="AA28" s="348"/>
      <c r="AB28" s="348"/>
      <c r="AC28" s="358"/>
      <c r="AD28" s="359" t="s">
        <v>641</v>
      </c>
      <c r="AE28" s="358"/>
      <c r="AF28" s="366">
        <v>32615685389</v>
      </c>
      <c r="AG28" s="360" t="s">
        <v>637</v>
      </c>
      <c r="AH28" s="361">
        <v>46062</v>
      </c>
      <c r="AI28" s="362"/>
      <c r="AJ28" s="361">
        <v>46070</v>
      </c>
      <c r="AK28" s="362"/>
      <c r="AL28" s="363"/>
      <c r="AM28" s="363"/>
      <c r="AN28" s="362"/>
      <c r="AO28" s="363"/>
      <c r="AP28" s="361">
        <v>46070</v>
      </c>
      <c r="AQ28" s="362"/>
      <c r="AR28" s="362"/>
      <c r="AS28" s="361">
        <v>46083</v>
      </c>
      <c r="AT28" s="361">
        <v>46387</v>
      </c>
      <c r="AU28" s="363"/>
      <c r="AV28" s="363"/>
    </row>
    <row r="29" spans="1:48" ht="53.25" customHeight="1" x14ac:dyDescent="0.25">
      <c r="A29" s="355"/>
      <c r="L29" s="352"/>
      <c r="M29" s="352"/>
      <c r="N29" s="352" t="s">
        <v>634</v>
      </c>
      <c r="O29" s="352"/>
      <c r="P29" s="352" t="s">
        <v>635</v>
      </c>
      <c r="Q29" s="352"/>
      <c r="R29" s="352"/>
      <c r="S29" s="352"/>
      <c r="T29" s="352"/>
      <c r="U29" s="364">
        <v>3</v>
      </c>
      <c r="V29" s="352"/>
      <c r="W29" s="352"/>
      <c r="X29" s="352"/>
      <c r="Y29" s="352"/>
      <c r="Z29" s="352"/>
      <c r="AA29" s="352"/>
      <c r="AB29" s="352"/>
      <c r="AC29" s="352" t="s">
        <v>636</v>
      </c>
      <c r="AD29" s="365"/>
      <c r="AE29" s="365"/>
      <c r="AF29" s="352">
        <v>32615685389</v>
      </c>
      <c r="AG29" s="360" t="s">
        <v>637</v>
      </c>
      <c r="AH29" s="361">
        <v>46062</v>
      </c>
      <c r="AI29" s="352"/>
      <c r="AJ29" s="361">
        <v>46070</v>
      </c>
      <c r="AK29" s="352"/>
      <c r="AL29" s="352"/>
      <c r="AM29" s="352"/>
      <c r="AN29" s="352"/>
      <c r="AO29" s="352"/>
      <c r="AP29" s="361">
        <v>46070</v>
      </c>
      <c r="AQ29" s="352"/>
      <c r="AR29" s="352"/>
      <c r="AS29" s="361">
        <v>46083</v>
      </c>
      <c r="AT29" s="361">
        <v>46387</v>
      </c>
      <c r="AU29" s="352"/>
      <c r="AV29" s="352"/>
    </row>
  </sheetData>
  <mergeCells count="7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5:AV5"/>
    <mergeCell ref="A16:AV16"/>
    <mergeCell ref="A12:AV12"/>
    <mergeCell ref="A13:AV13"/>
    <mergeCell ref="A14:AV14"/>
    <mergeCell ref="A7:AV7"/>
    <mergeCell ref="A8:AV8"/>
    <mergeCell ref="A9:AV9"/>
    <mergeCell ref="A10:AV10"/>
    <mergeCell ref="A11:AV11"/>
    <mergeCell ref="A15:C15"/>
    <mergeCell ref="S15:AG15"/>
    <mergeCell ref="D15:F15"/>
    <mergeCell ref="AK15:AM15"/>
    <mergeCell ref="AN15:AP15"/>
    <mergeCell ref="AQ15:AS15"/>
    <mergeCell ref="AT15:AV15"/>
    <mergeCell ref="G15:I15"/>
    <mergeCell ref="J15:L15"/>
    <mergeCell ref="M15:O15"/>
    <mergeCell ref="P15:R15"/>
    <mergeCell ref="AH15:AJ15"/>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2"/>
  <sheetViews>
    <sheetView view="pageBreakPreview" zoomScale="85" zoomScaleNormal="90" zoomScaleSheetLayoutView="85" workbookViewId="0"/>
  </sheetViews>
  <sheetFormatPr defaultRowHeight="15.75" x14ac:dyDescent="0.25"/>
  <cols>
    <col min="1" max="2" width="66.140625" style="87" customWidth="1"/>
    <col min="3" max="256" width="9.140625" style="43"/>
    <col min="257" max="258" width="66.140625" style="43" customWidth="1"/>
    <col min="259" max="512" width="9.140625" style="43"/>
    <col min="513" max="514" width="66.140625" style="43" customWidth="1"/>
    <col min="515" max="768" width="9.140625" style="43"/>
    <col min="769" max="770" width="66.140625" style="43" customWidth="1"/>
    <col min="771" max="1024" width="9.140625" style="43"/>
    <col min="1025" max="1026" width="66.140625" style="43" customWidth="1"/>
    <col min="1027" max="1280" width="9.140625" style="43"/>
    <col min="1281" max="1282" width="66.140625" style="43" customWidth="1"/>
    <col min="1283" max="1536" width="9.140625" style="43"/>
    <col min="1537" max="1538" width="66.140625" style="43" customWidth="1"/>
    <col min="1539" max="1792" width="9.140625" style="43"/>
    <col min="1793" max="1794" width="66.140625" style="43" customWidth="1"/>
    <col min="1795" max="2048" width="9.140625" style="43"/>
    <col min="2049" max="2050" width="66.140625" style="43" customWidth="1"/>
    <col min="2051" max="2304" width="9.140625" style="43"/>
    <col min="2305" max="2306" width="66.140625" style="43" customWidth="1"/>
    <col min="2307" max="2560" width="9.140625" style="43"/>
    <col min="2561" max="2562" width="66.140625" style="43" customWidth="1"/>
    <col min="2563" max="2816" width="9.140625" style="43"/>
    <col min="2817" max="2818" width="66.140625" style="43" customWidth="1"/>
    <col min="2819" max="3072" width="9.140625" style="43"/>
    <col min="3073" max="3074" width="66.140625" style="43" customWidth="1"/>
    <col min="3075" max="3328" width="9.140625" style="43"/>
    <col min="3329" max="3330" width="66.140625" style="43" customWidth="1"/>
    <col min="3331" max="3584" width="9.140625" style="43"/>
    <col min="3585" max="3586" width="66.140625" style="43" customWidth="1"/>
    <col min="3587" max="3840" width="9.140625" style="43"/>
    <col min="3841" max="3842" width="66.140625" style="43" customWidth="1"/>
    <col min="3843" max="4096" width="9.140625" style="43"/>
    <col min="4097" max="4098" width="66.140625" style="43" customWidth="1"/>
    <col min="4099" max="4352" width="9.140625" style="43"/>
    <col min="4353" max="4354" width="66.140625" style="43" customWidth="1"/>
    <col min="4355" max="4608" width="9.140625" style="43"/>
    <col min="4609" max="4610" width="66.140625" style="43" customWidth="1"/>
    <col min="4611" max="4864" width="9.140625" style="43"/>
    <col min="4865" max="4866" width="66.140625" style="43" customWidth="1"/>
    <col min="4867" max="5120" width="9.140625" style="43"/>
    <col min="5121" max="5122" width="66.140625" style="43" customWidth="1"/>
    <col min="5123" max="5376" width="9.140625" style="43"/>
    <col min="5377" max="5378" width="66.140625" style="43" customWidth="1"/>
    <col min="5379" max="5632" width="9.140625" style="43"/>
    <col min="5633" max="5634" width="66.140625" style="43" customWidth="1"/>
    <col min="5635" max="5888" width="9.140625" style="43"/>
    <col min="5889" max="5890" width="66.140625" style="43" customWidth="1"/>
    <col min="5891" max="6144" width="9.140625" style="43"/>
    <col min="6145" max="6146" width="66.140625" style="43" customWidth="1"/>
    <col min="6147" max="6400" width="9.140625" style="43"/>
    <col min="6401" max="6402" width="66.140625" style="43" customWidth="1"/>
    <col min="6403" max="6656" width="9.140625" style="43"/>
    <col min="6657" max="6658" width="66.140625" style="43" customWidth="1"/>
    <col min="6659" max="6912" width="9.140625" style="43"/>
    <col min="6913" max="6914" width="66.140625" style="43" customWidth="1"/>
    <col min="6915" max="7168" width="9.140625" style="43"/>
    <col min="7169" max="7170" width="66.140625" style="43" customWidth="1"/>
    <col min="7171" max="7424" width="9.140625" style="43"/>
    <col min="7425" max="7426" width="66.140625" style="43" customWidth="1"/>
    <col min="7427" max="7680" width="9.140625" style="43"/>
    <col min="7681" max="7682" width="66.140625" style="43" customWidth="1"/>
    <col min="7683" max="7936" width="9.140625" style="43"/>
    <col min="7937" max="7938" width="66.140625" style="43" customWidth="1"/>
    <col min="7939" max="8192" width="9.140625" style="43"/>
    <col min="8193" max="8194" width="66.140625" style="43" customWidth="1"/>
    <col min="8195" max="8448" width="9.140625" style="43"/>
    <col min="8449" max="8450" width="66.140625" style="43" customWidth="1"/>
    <col min="8451" max="8704" width="9.140625" style="43"/>
    <col min="8705" max="8706" width="66.140625" style="43" customWidth="1"/>
    <col min="8707" max="8960" width="9.140625" style="43"/>
    <col min="8961" max="8962" width="66.140625" style="43" customWidth="1"/>
    <col min="8963" max="9216" width="9.140625" style="43"/>
    <col min="9217" max="9218" width="66.140625" style="43" customWidth="1"/>
    <col min="9219" max="9472" width="9.140625" style="43"/>
    <col min="9473" max="9474" width="66.140625" style="43" customWidth="1"/>
    <col min="9475" max="9728" width="9.140625" style="43"/>
    <col min="9729" max="9730" width="66.140625" style="43" customWidth="1"/>
    <col min="9731" max="9984" width="9.140625" style="43"/>
    <col min="9985" max="9986" width="66.140625" style="43" customWidth="1"/>
    <col min="9987" max="10240" width="9.140625" style="43"/>
    <col min="10241" max="10242" width="66.140625" style="43" customWidth="1"/>
    <col min="10243" max="10496" width="9.140625" style="43"/>
    <col min="10497" max="10498" width="66.140625" style="43" customWidth="1"/>
    <col min="10499" max="10752" width="9.140625" style="43"/>
    <col min="10753" max="10754" width="66.140625" style="43" customWidth="1"/>
    <col min="10755" max="11008" width="9.140625" style="43"/>
    <col min="11009" max="11010" width="66.140625" style="43" customWidth="1"/>
    <col min="11011" max="11264" width="9.140625" style="43"/>
    <col min="11265" max="11266" width="66.140625" style="43" customWidth="1"/>
    <col min="11267" max="11520" width="9.140625" style="43"/>
    <col min="11521" max="11522" width="66.140625" style="43" customWidth="1"/>
    <col min="11523" max="11776" width="9.140625" style="43"/>
    <col min="11777" max="11778" width="66.140625" style="43" customWidth="1"/>
    <col min="11779" max="12032" width="9.140625" style="43"/>
    <col min="12033" max="12034" width="66.140625" style="43" customWidth="1"/>
    <col min="12035" max="12288" width="9.140625" style="43"/>
    <col min="12289" max="12290" width="66.140625" style="43" customWidth="1"/>
    <col min="12291" max="12544" width="9.140625" style="43"/>
    <col min="12545" max="12546" width="66.140625" style="43" customWidth="1"/>
    <col min="12547" max="12800" width="9.140625" style="43"/>
    <col min="12801" max="12802" width="66.140625" style="43" customWidth="1"/>
    <col min="12803" max="13056" width="9.140625" style="43"/>
    <col min="13057" max="13058" width="66.140625" style="43" customWidth="1"/>
    <col min="13059" max="13312" width="9.140625" style="43"/>
    <col min="13313" max="13314" width="66.140625" style="43" customWidth="1"/>
    <col min="13315" max="13568" width="9.140625" style="43"/>
    <col min="13569" max="13570" width="66.140625" style="43" customWidth="1"/>
    <col min="13571" max="13824" width="9.140625" style="43"/>
    <col min="13825" max="13826" width="66.140625" style="43" customWidth="1"/>
    <col min="13827" max="14080" width="9.140625" style="43"/>
    <col min="14081" max="14082" width="66.140625" style="43" customWidth="1"/>
    <col min="14083" max="14336" width="9.140625" style="43"/>
    <col min="14337" max="14338" width="66.140625" style="43" customWidth="1"/>
    <col min="14339" max="14592" width="9.140625" style="43"/>
    <col min="14593" max="14594" width="66.140625" style="43" customWidth="1"/>
    <col min="14595" max="14848" width="9.140625" style="43"/>
    <col min="14849" max="14850" width="66.140625" style="43" customWidth="1"/>
    <col min="14851" max="15104" width="9.140625" style="43"/>
    <col min="15105" max="15106" width="66.140625" style="43" customWidth="1"/>
    <col min="15107" max="15360" width="9.140625" style="43"/>
    <col min="15361" max="15362" width="66.140625" style="43" customWidth="1"/>
    <col min="15363" max="15616" width="9.140625" style="43"/>
    <col min="15617" max="15618" width="66.140625" style="43" customWidth="1"/>
    <col min="15619" max="15872" width="9.140625" style="43"/>
    <col min="15873" max="15874" width="66.140625" style="43" customWidth="1"/>
    <col min="15875" max="16128" width="9.140625" style="43"/>
    <col min="16129" max="16130" width="66.140625" style="43" customWidth="1"/>
    <col min="16131" max="16384" width="9.140625" style="43"/>
  </cols>
  <sheetData>
    <row r="1" spans="1:8" ht="18.75" x14ac:dyDescent="0.25">
      <c r="B1" s="27" t="s">
        <v>68</v>
      </c>
    </row>
    <row r="2" spans="1:8" ht="18.75" x14ac:dyDescent="0.3">
      <c r="B2" s="12" t="s">
        <v>10</v>
      </c>
    </row>
    <row r="3" spans="1:8" ht="18.75" x14ac:dyDescent="0.3">
      <c r="B3" s="12" t="s">
        <v>432</v>
      </c>
    </row>
    <row r="4" spans="1:8" x14ac:dyDescent="0.25">
      <c r="B4" s="32"/>
    </row>
    <row r="5" spans="1:8" ht="18.75" x14ac:dyDescent="0.3">
      <c r="A5" s="111"/>
      <c r="B5" s="112"/>
      <c r="C5" s="112"/>
      <c r="D5" s="65"/>
      <c r="E5" s="65"/>
      <c r="F5" s="65"/>
      <c r="G5" s="65"/>
      <c r="H5" s="65"/>
    </row>
    <row r="6" spans="1:8" ht="18.75" x14ac:dyDescent="0.3">
      <c r="A6" s="374" t="s">
        <v>9</v>
      </c>
      <c r="B6" s="374"/>
      <c r="C6" s="374"/>
      <c r="D6" s="102"/>
      <c r="E6" s="102"/>
      <c r="F6" s="102"/>
      <c r="G6" s="102"/>
      <c r="H6" s="102"/>
    </row>
    <row r="7" spans="1:8" ht="18.75" x14ac:dyDescent="0.25">
      <c r="A7" s="11"/>
      <c r="B7" s="11"/>
      <c r="C7" s="11"/>
      <c r="D7" s="10"/>
      <c r="E7" s="10"/>
      <c r="F7" s="10"/>
      <c r="G7" s="10"/>
      <c r="H7" s="10"/>
    </row>
    <row r="8" spans="1:8" ht="18.75" x14ac:dyDescent="0.25">
      <c r="A8" s="371" t="s">
        <v>564</v>
      </c>
      <c r="B8" s="371"/>
      <c r="C8" s="371"/>
      <c r="D8" s="10"/>
      <c r="E8" s="10"/>
      <c r="F8" s="10"/>
      <c r="G8" s="10"/>
      <c r="H8" s="10"/>
    </row>
    <row r="9" spans="1:8" x14ac:dyDescent="0.25">
      <c r="A9" s="370" t="s">
        <v>8</v>
      </c>
      <c r="B9" s="370"/>
      <c r="C9" s="370"/>
      <c r="D9" s="7"/>
      <c r="E9" s="7"/>
      <c r="F9" s="7"/>
      <c r="G9" s="7"/>
      <c r="H9" s="7"/>
    </row>
    <row r="10" spans="1:8" ht="18.75" x14ac:dyDescent="0.25">
      <c r="A10" s="11"/>
      <c r="B10" s="11"/>
      <c r="C10" s="11"/>
      <c r="D10" s="5"/>
      <c r="E10" s="5"/>
      <c r="F10" s="5"/>
      <c r="G10" s="5"/>
      <c r="H10" s="5"/>
    </row>
    <row r="11" spans="1:8" ht="18.75" x14ac:dyDescent="0.25">
      <c r="A11" s="367" t="s">
        <v>596</v>
      </c>
      <c r="B11" s="374"/>
      <c r="C11" s="374"/>
      <c r="D11" s="10"/>
      <c r="E11" s="10"/>
      <c r="F11" s="10"/>
      <c r="G11" s="10"/>
      <c r="H11" s="10"/>
    </row>
    <row r="12" spans="1:8" ht="30.75" customHeight="1" x14ac:dyDescent="0.25">
      <c r="A12" s="370" t="s">
        <v>7</v>
      </c>
      <c r="B12" s="370"/>
      <c r="C12" s="370"/>
      <c r="D12" s="7"/>
      <c r="E12" s="7"/>
      <c r="F12" s="7"/>
      <c r="G12" s="7"/>
      <c r="H12" s="7"/>
    </row>
    <row r="13" spans="1:8" ht="18.75" x14ac:dyDescent="0.25">
      <c r="A13" s="3"/>
      <c r="B13" s="3"/>
      <c r="C13" s="3"/>
      <c r="D13" s="5"/>
      <c r="E13" s="5"/>
      <c r="F13" s="5"/>
      <c r="G13" s="5"/>
      <c r="H13" s="5"/>
    </row>
    <row r="14" spans="1:8" ht="18.75" x14ac:dyDescent="0.25">
      <c r="A14" s="367" t="s">
        <v>597</v>
      </c>
      <c r="B14" s="367"/>
      <c r="C14" s="367"/>
      <c r="D14" s="9"/>
      <c r="E14" s="9"/>
      <c r="F14" s="9"/>
      <c r="G14" s="9"/>
      <c r="H14" s="9"/>
    </row>
    <row r="15" spans="1:8" x14ac:dyDescent="0.25">
      <c r="A15" s="370" t="s">
        <v>6</v>
      </c>
      <c r="B15" s="370"/>
      <c r="C15" s="370"/>
      <c r="D15" s="7"/>
      <c r="E15" s="7"/>
      <c r="F15" s="7"/>
      <c r="G15" s="7"/>
      <c r="H15" s="7"/>
    </row>
    <row r="16" spans="1:8" x14ac:dyDescent="0.25">
      <c r="B16" s="88"/>
    </row>
    <row r="17" spans="1:4" ht="33.75" customHeight="1" x14ac:dyDescent="0.25">
      <c r="A17" s="462" t="s">
        <v>391</v>
      </c>
      <c r="B17" s="463"/>
    </row>
    <row r="18" spans="1:4" x14ac:dyDescent="0.25">
      <c r="B18" s="32"/>
    </row>
    <row r="19" spans="1:4" ht="16.5" thickBot="1" x14ac:dyDescent="0.3">
      <c r="B19" s="89"/>
    </row>
    <row r="20" spans="1:4" ht="49.5" customHeight="1" thickBot="1" x14ac:dyDescent="0.3">
      <c r="A20" s="116" t="s">
        <v>265</v>
      </c>
      <c r="B20" s="134" t="s">
        <v>597</v>
      </c>
      <c r="C20" s="133"/>
      <c r="D20" s="133"/>
    </row>
    <row r="21" spans="1:4" ht="30" customHeight="1" thickBot="1" x14ac:dyDescent="0.3">
      <c r="A21" s="117" t="s">
        <v>266</v>
      </c>
      <c r="B21" s="113" t="s">
        <v>433</v>
      </c>
    </row>
    <row r="22" spans="1:4" ht="16.5" thickBot="1" x14ac:dyDescent="0.3">
      <c r="A22" s="117" t="s">
        <v>248</v>
      </c>
      <c r="B22" s="91" t="s">
        <v>515</v>
      </c>
    </row>
    <row r="23" spans="1:4" ht="16.5" thickBot="1" x14ac:dyDescent="0.3">
      <c r="A23" s="117" t="s">
        <v>267</v>
      </c>
      <c r="B23" s="91"/>
    </row>
    <row r="24" spans="1:4" ht="16.5" thickBot="1" x14ac:dyDescent="0.3">
      <c r="A24" s="118" t="s">
        <v>268</v>
      </c>
      <c r="B24" s="90" t="s">
        <v>602</v>
      </c>
    </row>
    <row r="25" spans="1:4" ht="16.5" thickBot="1" x14ac:dyDescent="0.3">
      <c r="A25" s="119" t="s">
        <v>269</v>
      </c>
      <c r="B25" s="92" t="s">
        <v>644</v>
      </c>
    </row>
    <row r="26" spans="1:4" ht="32.25" thickBot="1" x14ac:dyDescent="0.3">
      <c r="A26" s="120" t="s">
        <v>566</v>
      </c>
      <c r="B26" s="93">
        <v>8.7999999999999995E-2</v>
      </c>
    </row>
    <row r="27" spans="1:4" ht="32.25" thickBot="1" x14ac:dyDescent="0.3">
      <c r="A27" s="121" t="s">
        <v>270</v>
      </c>
      <c r="B27" s="93" t="s">
        <v>408</v>
      </c>
    </row>
    <row r="28" spans="1:4" ht="32.25" thickBot="1" x14ac:dyDescent="0.3">
      <c r="A28" s="122" t="s">
        <v>271</v>
      </c>
      <c r="B28" s="93" t="s">
        <v>423</v>
      </c>
    </row>
    <row r="29" spans="1:4" ht="32.25" thickBot="1" x14ac:dyDescent="0.3">
      <c r="A29" s="122" t="s">
        <v>272</v>
      </c>
      <c r="B29" s="93" t="s">
        <v>423</v>
      </c>
    </row>
    <row r="30" spans="1:4" ht="16.5" thickBot="1" x14ac:dyDescent="0.3">
      <c r="A30" s="121" t="s">
        <v>273</v>
      </c>
      <c r="B30" s="93" t="s">
        <v>423</v>
      </c>
    </row>
    <row r="31" spans="1:4" ht="32.25" thickBot="1" x14ac:dyDescent="0.3">
      <c r="A31" s="122" t="s">
        <v>274</v>
      </c>
      <c r="B31" s="93" t="s">
        <v>423</v>
      </c>
    </row>
    <row r="32" spans="1:4" ht="32.25" thickBot="1" x14ac:dyDescent="0.3">
      <c r="A32" s="121" t="s">
        <v>275</v>
      </c>
      <c r="B32" s="93" t="s">
        <v>423</v>
      </c>
    </row>
    <row r="33" spans="1:2" ht="16.5" thickBot="1" x14ac:dyDescent="0.3">
      <c r="A33" s="121" t="s">
        <v>276</v>
      </c>
      <c r="B33" s="93" t="s">
        <v>423</v>
      </c>
    </row>
    <row r="34" spans="1:2" ht="16.5" thickBot="1" x14ac:dyDescent="0.3">
      <c r="A34" s="121" t="s">
        <v>277</v>
      </c>
      <c r="B34" s="93" t="s">
        <v>423</v>
      </c>
    </row>
    <row r="35" spans="1:2" ht="16.5" thickBot="1" x14ac:dyDescent="0.3">
      <c r="A35" s="121" t="s">
        <v>278</v>
      </c>
      <c r="B35" s="93" t="s">
        <v>423</v>
      </c>
    </row>
    <row r="36" spans="1:2" ht="32.25" thickBot="1" x14ac:dyDescent="0.3">
      <c r="A36" s="122" t="s">
        <v>279</v>
      </c>
      <c r="B36" s="93" t="s">
        <v>423</v>
      </c>
    </row>
    <row r="37" spans="1:2" ht="32.25" thickBot="1" x14ac:dyDescent="0.3">
      <c r="A37" s="121" t="s">
        <v>275</v>
      </c>
      <c r="B37" s="93" t="s">
        <v>423</v>
      </c>
    </row>
    <row r="38" spans="1:2" ht="16.5" thickBot="1" x14ac:dyDescent="0.3">
      <c r="A38" s="121" t="s">
        <v>276</v>
      </c>
      <c r="B38" s="93" t="s">
        <v>423</v>
      </c>
    </row>
    <row r="39" spans="1:2" ht="16.5" thickBot="1" x14ac:dyDescent="0.3">
      <c r="A39" s="121" t="s">
        <v>277</v>
      </c>
      <c r="B39" s="93" t="s">
        <v>423</v>
      </c>
    </row>
    <row r="40" spans="1:2" ht="16.5" thickBot="1" x14ac:dyDescent="0.3">
      <c r="A40" s="121" t="s">
        <v>278</v>
      </c>
      <c r="B40" s="93" t="s">
        <v>423</v>
      </c>
    </row>
    <row r="41" spans="1:2" ht="32.25" thickBot="1" x14ac:dyDescent="0.3">
      <c r="A41" s="122" t="s">
        <v>280</v>
      </c>
      <c r="B41" s="93" t="s">
        <v>423</v>
      </c>
    </row>
    <row r="42" spans="1:2" ht="32.25" thickBot="1" x14ac:dyDescent="0.3">
      <c r="A42" s="121" t="s">
        <v>275</v>
      </c>
      <c r="B42" s="93" t="s">
        <v>423</v>
      </c>
    </row>
    <row r="43" spans="1:2" ht="16.5" thickBot="1" x14ac:dyDescent="0.3">
      <c r="A43" s="121" t="s">
        <v>276</v>
      </c>
      <c r="B43" s="93" t="s">
        <v>423</v>
      </c>
    </row>
    <row r="44" spans="1:2" ht="16.5" thickBot="1" x14ac:dyDescent="0.3">
      <c r="A44" s="121" t="s">
        <v>277</v>
      </c>
      <c r="B44" s="93" t="s">
        <v>423</v>
      </c>
    </row>
    <row r="45" spans="1:2" ht="16.5" thickBot="1" x14ac:dyDescent="0.3">
      <c r="A45" s="121" t="s">
        <v>278</v>
      </c>
      <c r="B45" s="93" t="s">
        <v>423</v>
      </c>
    </row>
    <row r="46" spans="1:2" ht="32.25" thickBot="1" x14ac:dyDescent="0.3">
      <c r="A46" s="123" t="s">
        <v>281</v>
      </c>
      <c r="B46" s="93" t="s">
        <v>423</v>
      </c>
    </row>
    <row r="47" spans="1:2" ht="16.5" thickBot="1" x14ac:dyDescent="0.3">
      <c r="A47" s="124" t="s">
        <v>273</v>
      </c>
      <c r="B47" s="93" t="s">
        <v>423</v>
      </c>
    </row>
    <row r="48" spans="1:2" ht="16.5" thickBot="1" x14ac:dyDescent="0.3">
      <c r="A48" s="124" t="s">
        <v>282</v>
      </c>
      <c r="B48" s="93" t="s">
        <v>423</v>
      </c>
    </row>
    <row r="49" spans="1:2" ht="16.5" thickBot="1" x14ac:dyDescent="0.3">
      <c r="A49" s="124" t="s">
        <v>283</v>
      </c>
      <c r="B49" s="93" t="s">
        <v>423</v>
      </c>
    </row>
    <row r="50" spans="1:2" ht="32.25" thickBot="1" x14ac:dyDescent="0.3">
      <c r="A50" s="124" t="s">
        <v>284</v>
      </c>
      <c r="B50" s="93" t="s">
        <v>423</v>
      </c>
    </row>
    <row r="51" spans="1:2" ht="16.5" thickBot="1" x14ac:dyDescent="0.3">
      <c r="A51" s="118" t="s">
        <v>285</v>
      </c>
      <c r="B51" s="93" t="s">
        <v>423</v>
      </c>
    </row>
    <row r="52" spans="1:2" ht="16.5" thickBot="1" x14ac:dyDescent="0.3">
      <c r="A52" s="118" t="s">
        <v>286</v>
      </c>
      <c r="B52" s="93" t="s">
        <v>423</v>
      </c>
    </row>
    <row r="53" spans="1:2" ht="16.5" thickBot="1" x14ac:dyDescent="0.3">
      <c r="A53" s="118" t="s">
        <v>287</v>
      </c>
      <c r="B53" s="93" t="s">
        <v>423</v>
      </c>
    </row>
    <row r="54" spans="1:2" ht="16.5" thickBot="1" x14ac:dyDescent="0.3">
      <c r="A54" s="119" t="s">
        <v>288</v>
      </c>
      <c r="B54" s="93" t="s">
        <v>423</v>
      </c>
    </row>
    <row r="55" spans="1:2" ht="15.75" customHeight="1" thickBot="1" x14ac:dyDescent="0.3">
      <c r="A55" s="123" t="s">
        <v>289</v>
      </c>
      <c r="B55" s="93" t="s">
        <v>423</v>
      </c>
    </row>
    <row r="56" spans="1:2" ht="16.5" thickBot="1" x14ac:dyDescent="0.3">
      <c r="A56" s="125" t="s">
        <v>290</v>
      </c>
      <c r="B56" s="93" t="s">
        <v>423</v>
      </c>
    </row>
    <row r="57" spans="1:2" ht="16.5" thickBot="1" x14ac:dyDescent="0.3">
      <c r="A57" s="125" t="s">
        <v>291</v>
      </c>
      <c r="B57" s="93" t="s">
        <v>423</v>
      </c>
    </row>
    <row r="58" spans="1:2" ht="16.5" thickBot="1" x14ac:dyDescent="0.3">
      <c r="A58" s="125" t="s">
        <v>292</v>
      </c>
      <c r="B58" s="93" t="s">
        <v>423</v>
      </c>
    </row>
    <row r="59" spans="1:2" ht="16.5" thickBot="1" x14ac:dyDescent="0.3">
      <c r="A59" s="125" t="s">
        <v>293</v>
      </c>
      <c r="B59" s="93" t="s">
        <v>423</v>
      </c>
    </row>
    <row r="60" spans="1:2" ht="16.5" thickBot="1" x14ac:dyDescent="0.3">
      <c r="A60" s="126" t="s">
        <v>294</v>
      </c>
      <c r="B60" s="93" t="s">
        <v>423</v>
      </c>
    </row>
    <row r="61" spans="1:2" ht="32.25" thickBot="1" x14ac:dyDescent="0.3">
      <c r="A61" s="124" t="s">
        <v>295</v>
      </c>
      <c r="B61" s="93" t="s">
        <v>423</v>
      </c>
    </row>
    <row r="62" spans="1:2" ht="32.25" thickBot="1" x14ac:dyDescent="0.3">
      <c r="A62" s="118" t="s">
        <v>296</v>
      </c>
      <c r="B62" s="93" t="s">
        <v>423</v>
      </c>
    </row>
    <row r="63" spans="1:2" ht="16.5" thickBot="1" x14ac:dyDescent="0.3">
      <c r="A63" s="124" t="s">
        <v>273</v>
      </c>
      <c r="B63" s="93" t="s">
        <v>423</v>
      </c>
    </row>
    <row r="64" spans="1:2" ht="16.5" thickBot="1" x14ac:dyDescent="0.3">
      <c r="A64" s="124" t="s">
        <v>297</v>
      </c>
      <c r="B64" s="93" t="s">
        <v>423</v>
      </c>
    </row>
    <row r="65" spans="1:2" ht="16.5" thickBot="1" x14ac:dyDescent="0.3">
      <c r="A65" s="124" t="s">
        <v>298</v>
      </c>
      <c r="B65" s="93" t="s">
        <v>423</v>
      </c>
    </row>
    <row r="66" spans="1:2" ht="16.5" thickBot="1" x14ac:dyDescent="0.3">
      <c r="A66" s="127" t="s">
        <v>299</v>
      </c>
      <c r="B66" s="93" t="s">
        <v>423</v>
      </c>
    </row>
    <row r="67" spans="1:2" ht="16.5" thickBot="1" x14ac:dyDescent="0.3">
      <c r="A67" s="118" t="s">
        <v>300</v>
      </c>
      <c r="B67" s="93" t="s">
        <v>423</v>
      </c>
    </row>
    <row r="68" spans="1:2" ht="16.5" thickBot="1" x14ac:dyDescent="0.3">
      <c r="A68" s="125" t="s">
        <v>301</v>
      </c>
      <c r="B68" s="93" t="s">
        <v>423</v>
      </c>
    </row>
    <row r="69" spans="1:2" ht="16.5" thickBot="1" x14ac:dyDescent="0.3">
      <c r="A69" s="125" t="s">
        <v>302</v>
      </c>
      <c r="B69" s="93" t="s">
        <v>423</v>
      </c>
    </row>
    <row r="70" spans="1:2" ht="16.5" thickBot="1" x14ac:dyDescent="0.3">
      <c r="A70" s="125" t="s">
        <v>303</v>
      </c>
      <c r="B70" s="93" t="s">
        <v>423</v>
      </c>
    </row>
    <row r="71" spans="1:2" ht="32.25" thickBot="1" x14ac:dyDescent="0.3">
      <c r="A71" s="128" t="s">
        <v>304</v>
      </c>
      <c r="B71" s="93" t="s">
        <v>423</v>
      </c>
    </row>
    <row r="72" spans="1:2" ht="31.5" customHeight="1" thickBot="1" x14ac:dyDescent="0.3">
      <c r="A72" s="123" t="s">
        <v>305</v>
      </c>
      <c r="B72" s="93" t="s">
        <v>423</v>
      </c>
    </row>
    <row r="73" spans="1:2" ht="16.5" thickBot="1" x14ac:dyDescent="0.3">
      <c r="A73" s="125" t="s">
        <v>306</v>
      </c>
      <c r="B73" s="93" t="s">
        <v>423</v>
      </c>
    </row>
    <row r="74" spans="1:2" ht="16.5" thickBot="1" x14ac:dyDescent="0.3">
      <c r="A74" s="125" t="s">
        <v>307</v>
      </c>
      <c r="B74" s="93" t="s">
        <v>423</v>
      </c>
    </row>
    <row r="75" spans="1:2" ht="16.5" thickBot="1" x14ac:dyDescent="0.3">
      <c r="A75" s="125" t="s">
        <v>308</v>
      </c>
      <c r="B75" s="93" t="s">
        <v>423</v>
      </c>
    </row>
    <row r="76" spans="1:2" ht="16.5" thickBot="1" x14ac:dyDescent="0.3">
      <c r="A76" s="125" t="s">
        <v>309</v>
      </c>
      <c r="B76" s="93" t="s">
        <v>423</v>
      </c>
    </row>
    <row r="77" spans="1:2" ht="16.5" thickBot="1" x14ac:dyDescent="0.3">
      <c r="A77" s="129" t="s">
        <v>310</v>
      </c>
      <c r="B77" s="93" t="s">
        <v>423</v>
      </c>
    </row>
    <row r="78" spans="1:2" x14ac:dyDescent="0.25">
      <c r="A78" s="43"/>
    </row>
    <row r="79" spans="1:2" x14ac:dyDescent="0.25">
      <c r="A79" s="43"/>
    </row>
    <row r="80" spans="1:2" x14ac:dyDescent="0.25">
      <c r="A80" s="94"/>
      <c r="B80" s="95"/>
    </row>
    <row r="81" spans="2:2" s="43" customFormat="1" x14ac:dyDescent="0.25">
      <c r="B81" s="96"/>
    </row>
    <row r="82" spans="2:2" s="43" customFormat="1" x14ac:dyDescent="0.25">
      <c r="B82" s="97"/>
    </row>
  </sheetData>
  <mergeCells count="8">
    <mergeCell ref="A17:B17"/>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9D2DF-40E6-4E6D-9CC8-34F73CD3C598}">
  <sheetPr>
    <pageSetUpPr fitToPage="1"/>
  </sheetPr>
  <dimension ref="A1:KD168"/>
  <sheetViews>
    <sheetView workbookViewId="0"/>
  </sheetViews>
  <sheetFormatPr defaultColWidth="9.140625" defaultRowHeight="11.25" customHeight="1" x14ac:dyDescent="0.2"/>
  <cols>
    <col min="1" max="1" width="9.7109375" style="338" customWidth="1"/>
    <col min="2" max="2" width="20.7109375" style="338" customWidth="1"/>
    <col min="3" max="3" width="10.7109375" style="338" customWidth="1"/>
    <col min="4" max="4" width="12.85546875" style="338" customWidth="1"/>
    <col min="5" max="5" width="10.42578125" style="338" customWidth="1"/>
    <col min="6" max="6" width="11.7109375" style="338" customWidth="1"/>
    <col min="7" max="7" width="8" style="338" customWidth="1"/>
    <col min="8" max="8" width="9.28515625" style="338" customWidth="1"/>
    <col min="9" max="9" width="10.7109375" style="338" customWidth="1"/>
    <col min="10" max="10" width="12.42578125" style="338" customWidth="1"/>
    <col min="11" max="11" width="13.28515625" style="338" customWidth="1"/>
    <col min="12" max="12" width="17" style="338" customWidth="1"/>
    <col min="13" max="13" width="11.5703125" style="338" customWidth="1"/>
    <col min="14" max="14" width="17" style="338" customWidth="1"/>
    <col min="15" max="15" width="12.85546875" style="338" customWidth="1"/>
    <col min="16" max="16" width="17" style="338" customWidth="1"/>
    <col min="17" max="17" width="75.28515625" style="217" hidden="1" customWidth="1"/>
    <col min="18" max="18" width="126.5703125" style="217" hidden="1" customWidth="1"/>
    <col min="19" max="27" width="9.140625" style="338"/>
    <col min="28" max="32" width="64.42578125" style="208" hidden="1" customWidth="1"/>
    <col min="33" max="36" width="58.42578125" style="209" hidden="1" customWidth="1"/>
    <col min="37" max="41" width="64.42578125" style="208" hidden="1" customWidth="1"/>
    <col min="42" max="45" width="58.42578125" style="209" hidden="1" customWidth="1"/>
    <col min="46" max="50" width="64.42578125" style="210" hidden="1" customWidth="1"/>
    <col min="51" max="54" width="58.42578125" style="210" hidden="1" customWidth="1"/>
    <col min="55" max="59" width="64.42578125" style="211" hidden="1" customWidth="1"/>
    <col min="60" max="63" width="58.42578125" style="210" hidden="1" customWidth="1"/>
    <col min="64" max="69" width="76.140625" style="208" hidden="1" customWidth="1"/>
    <col min="70" max="79" width="127.28515625" style="339" hidden="1" customWidth="1"/>
    <col min="80" max="85" width="76.140625" style="208" hidden="1" customWidth="1"/>
    <col min="86" max="95" width="127.28515625" style="339" hidden="1" customWidth="1"/>
    <col min="96" max="101" width="76.140625" style="208" hidden="1" customWidth="1"/>
    <col min="102" max="111" width="127.28515625" style="339" hidden="1" customWidth="1"/>
    <col min="112" max="117" width="76.140625" style="208" hidden="1" customWidth="1"/>
    <col min="118" max="127" width="127.28515625" style="339" hidden="1" customWidth="1"/>
    <col min="128" max="133" width="76.140625" style="208" hidden="1" customWidth="1"/>
    <col min="134" max="143" width="127.28515625" style="339" hidden="1" customWidth="1"/>
    <col min="144" max="149" width="76.140625" style="208" hidden="1" customWidth="1"/>
    <col min="150" max="159" width="127.28515625" style="339" hidden="1" customWidth="1"/>
    <col min="160" max="165" width="76.140625" style="208" hidden="1" customWidth="1"/>
    <col min="166" max="175" width="127.28515625" style="339" hidden="1" customWidth="1"/>
    <col min="176" max="223" width="203.42578125" style="340" hidden="1" customWidth="1"/>
    <col min="224" max="228" width="66.42578125" style="339" hidden="1" customWidth="1"/>
    <col min="229" max="232" width="45.7109375" style="211" hidden="1" customWidth="1"/>
    <col min="233" max="233" width="203.42578125" style="327" hidden="1" customWidth="1"/>
    <col min="234" max="244" width="51.85546875" style="208" hidden="1" customWidth="1"/>
    <col min="245" max="258" width="173" style="208" hidden="1" customWidth="1"/>
    <col min="259" max="261" width="156" style="209" hidden="1" customWidth="1"/>
    <col min="262" max="262" width="84.28515625" style="209" hidden="1" customWidth="1"/>
    <col min="263" max="265" width="156" style="209" hidden="1" customWidth="1"/>
    <col min="266" max="266" width="84.28515625" style="209" hidden="1" customWidth="1"/>
    <col min="267" max="272" width="61.140625" style="209" hidden="1" customWidth="1"/>
    <col min="273" max="278" width="82" style="272" hidden="1" customWidth="1"/>
    <col min="279" max="284" width="61.140625" style="209" hidden="1" customWidth="1"/>
    <col min="285" max="290" width="82" style="272" hidden="1" customWidth="1"/>
    <col min="291" max="16384" width="9.140625" style="338"/>
  </cols>
  <sheetData>
    <row r="1" spans="1:159" s="205" customFormat="1" ht="15" x14ac:dyDescent="0.25">
      <c r="A1" s="203"/>
      <c r="B1" s="203"/>
      <c r="C1" s="203"/>
      <c r="D1" s="203"/>
      <c r="E1" s="203"/>
      <c r="F1" s="203"/>
      <c r="G1" s="203"/>
      <c r="H1" s="203"/>
      <c r="I1" s="203"/>
      <c r="J1" s="203"/>
      <c r="K1" s="203"/>
      <c r="L1" s="203"/>
      <c r="M1" s="203"/>
      <c r="N1" s="203"/>
      <c r="O1" s="203"/>
      <c r="P1" s="204" t="s">
        <v>516</v>
      </c>
    </row>
    <row r="2" spans="1:159" s="205" customFormat="1" ht="11.25" customHeight="1" x14ac:dyDescent="0.25">
      <c r="A2" s="206"/>
      <c r="B2" s="206"/>
      <c r="C2" s="206"/>
      <c r="D2" s="206"/>
      <c r="E2" s="206"/>
      <c r="F2" s="206"/>
      <c r="G2" s="206"/>
      <c r="H2" s="206"/>
      <c r="I2" s="206"/>
      <c r="J2" s="206"/>
      <c r="K2" s="206"/>
      <c r="L2" s="206"/>
      <c r="M2" s="206"/>
      <c r="P2" s="204" t="s">
        <v>567</v>
      </c>
    </row>
    <row r="3" spans="1:159" s="205" customFormat="1" ht="15" x14ac:dyDescent="0.25">
      <c r="A3" s="206"/>
      <c r="B3" s="206"/>
      <c r="C3" s="206"/>
      <c r="D3" s="206"/>
      <c r="E3" s="206"/>
      <c r="F3" s="206"/>
      <c r="G3" s="206"/>
      <c r="H3" s="206"/>
      <c r="I3" s="206"/>
      <c r="J3" s="206"/>
      <c r="K3" s="206"/>
      <c r="L3" s="206"/>
      <c r="M3" s="206"/>
      <c r="P3" s="204"/>
    </row>
    <row r="4" spans="1:159" s="205" customFormat="1" ht="11.25" customHeight="1" x14ac:dyDescent="0.25">
      <c r="A4" s="469" t="s">
        <v>466</v>
      </c>
      <c r="B4" s="469"/>
      <c r="C4" s="469"/>
      <c r="D4" s="469"/>
      <c r="E4" s="469"/>
      <c r="F4" s="206"/>
      <c r="G4" s="206"/>
      <c r="H4" s="206"/>
      <c r="I4" s="206"/>
      <c r="L4" s="206"/>
      <c r="M4" s="469" t="s">
        <v>467</v>
      </c>
      <c r="N4" s="469"/>
      <c r="O4" s="469"/>
      <c r="P4" s="469"/>
    </row>
    <row r="5" spans="1:159" s="205" customFormat="1" ht="15" x14ac:dyDescent="0.25">
      <c r="A5" s="470"/>
      <c r="B5" s="470"/>
      <c r="C5" s="470"/>
      <c r="D5" s="470"/>
      <c r="E5" s="470"/>
      <c r="F5" s="206"/>
      <c r="G5" s="206"/>
      <c r="H5" s="206"/>
      <c r="I5" s="206"/>
      <c r="M5" s="471" t="s">
        <v>568</v>
      </c>
      <c r="N5" s="471"/>
      <c r="O5" s="471"/>
      <c r="P5" s="471"/>
      <c r="AB5" s="208" t="s">
        <v>469</v>
      </c>
      <c r="AC5" s="208" t="s">
        <v>469</v>
      </c>
      <c r="AD5" s="208" t="s">
        <v>469</v>
      </c>
      <c r="AE5" s="208" t="s">
        <v>469</v>
      </c>
      <c r="AF5" s="208" t="s">
        <v>469</v>
      </c>
      <c r="AG5" s="209" t="s">
        <v>469</v>
      </c>
      <c r="AH5" s="209" t="s">
        <v>469</v>
      </c>
      <c r="AI5" s="209" t="s">
        <v>469</v>
      </c>
      <c r="AJ5" s="209" t="s">
        <v>469</v>
      </c>
    </row>
    <row r="6" spans="1:159" s="205" customFormat="1" ht="15" x14ac:dyDescent="0.25">
      <c r="A6" s="470"/>
      <c r="B6" s="470"/>
      <c r="C6" s="470"/>
      <c r="D6" s="470"/>
      <c r="E6" s="470"/>
      <c r="F6" s="206"/>
      <c r="G6" s="206"/>
      <c r="H6" s="206"/>
      <c r="I6" s="206"/>
      <c r="M6" s="471" t="s">
        <v>468</v>
      </c>
      <c r="N6" s="471"/>
      <c r="O6" s="471"/>
      <c r="P6" s="471"/>
      <c r="AK6" s="208" t="s">
        <v>469</v>
      </c>
      <c r="AL6" s="208" t="s">
        <v>469</v>
      </c>
      <c r="AM6" s="208" t="s">
        <v>469</v>
      </c>
      <c r="AN6" s="208" t="s">
        <v>469</v>
      </c>
      <c r="AO6" s="208" t="s">
        <v>469</v>
      </c>
      <c r="AP6" s="209" t="s">
        <v>469</v>
      </c>
      <c r="AQ6" s="209" t="s">
        <v>469</v>
      </c>
      <c r="AR6" s="209" t="s">
        <v>469</v>
      </c>
      <c r="AS6" s="209" t="s">
        <v>469</v>
      </c>
    </row>
    <row r="7" spans="1:159" s="205" customFormat="1" ht="15" x14ac:dyDescent="0.25">
      <c r="A7" s="464"/>
      <c r="B7" s="464"/>
      <c r="C7" s="464"/>
      <c r="D7" s="464"/>
      <c r="E7" s="464"/>
      <c r="F7" s="206"/>
      <c r="G7" s="206"/>
      <c r="H7" s="206"/>
      <c r="I7" s="206"/>
      <c r="L7" s="206"/>
      <c r="M7" s="464"/>
      <c r="N7" s="464"/>
      <c r="O7" s="464"/>
      <c r="P7" s="464"/>
      <c r="AT7" s="210" t="s">
        <v>469</v>
      </c>
      <c r="AU7" s="210" t="s">
        <v>469</v>
      </c>
      <c r="AV7" s="210" t="s">
        <v>469</v>
      </c>
      <c r="AW7" s="210" t="s">
        <v>469</v>
      </c>
      <c r="AX7" s="210" t="s">
        <v>469</v>
      </c>
      <c r="AY7" s="210" t="s">
        <v>469</v>
      </c>
      <c r="AZ7" s="210" t="s">
        <v>469</v>
      </c>
      <c r="BA7" s="210" t="s">
        <v>469</v>
      </c>
      <c r="BB7" s="210" t="s">
        <v>469</v>
      </c>
    </row>
    <row r="8" spans="1:159" s="205" customFormat="1" ht="15" x14ac:dyDescent="0.25">
      <c r="A8" s="465" t="s">
        <v>607</v>
      </c>
      <c r="B8" s="465"/>
      <c r="C8" s="465"/>
      <c r="D8" s="465"/>
      <c r="E8" s="465"/>
      <c r="F8" s="206"/>
      <c r="G8" s="206"/>
      <c r="H8" s="206"/>
      <c r="I8" s="206"/>
      <c r="L8" s="206"/>
      <c r="M8" s="466" t="s">
        <v>607</v>
      </c>
      <c r="N8" s="466"/>
      <c r="O8" s="466"/>
      <c r="P8" s="466"/>
      <c r="BC8" s="211" t="s">
        <v>607</v>
      </c>
      <c r="BD8" s="211" t="s">
        <v>469</v>
      </c>
      <c r="BE8" s="211" t="s">
        <v>469</v>
      </c>
      <c r="BF8" s="211" t="s">
        <v>469</v>
      </c>
      <c r="BG8" s="211" t="s">
        <v>469</v>
      </c>
      <c r="BH8" s="210" t="s">
        <v>607</v>
      </c>
      <c r="BI8" s="210" t="s">
        <v>469</v>
      </c>
      <c r="BJ8" s="210" t="s">
        <v>469</v>
      </c>
      <c r="BK8" s="210" t="s">
        <v>469</v>
      </c>
    </row>
    <row r="9" spans="1:159" s="205" customFormat="1" ht="21" customHeight="1" x14ac:dyDescent="0.25">
      <c r="A9" s="203"/>
      <c r="B9" s="203"/>
      <c r="C9" s="203"/>
      <c r="D9" s="206"/>
      <c r="E9" s="206"/>
      <c r="F9" s="206"/>
      <c r="G9" s="206"/>
      <c r="H9" s="206"/>
      <c r="I9" s="206"/>
      <c r="J9" s="206"/>
      <c r="K9" s="206"/>
      <c r="L9" s="206"/>
      <c r="M9" s="206"/>
      <c r="N9" s="206"/>
      <c r="O9" s="206"/>
      <c r="P9" s="204"/>
    </row>
    <row r="10" spans="1:159" s="205" customFormat="1" ht="12.75" customHeight="1" x14ac:dyDescent="0.25">
      <c r="A10" s="467" t="s">
        <v>471</v>
      </c>
      <c r="B10" s="467"/>
      <c r="C10" s="467"/>
      <c r="D10" s="467"/>
      <c r="E10" s="467"/>
      <c r="F10" s="467"/>
      <c r="G10" s="468" t="s">
        <v>608</v>
      </c>
      <c r="H10" s="468"/>
      <c r="I10" s="468"/>
      <c r="J10" s="468"/>
      <c r="K10" s="468"/>
      <c r="L10" s="468"/>
      <c r="M10" s="468"/>
      <c r="N10" s="468"/>
      <c r="O10" s="468"/>
      <c r="P10" s="468"/>
    </row>
    <row r="11" spans="1:159" s="205" customFormat="1" ht="57" x14ac:dyDescent="0.25">
      <c r="A11" s="467" t="s">
        <v>470</v>
      </c>
      <c r="B11" s="467"/>
      <c r="C11" s="467"/>
      <c r="D11" s="467"/>
      <c r="E11" s="467"/>
      <c r="F11" s="467"/>
      <c r="G11" s="472" t="s">
        <v>609</v>
      </c>
      <c r="H11" s="472"/>
      <c r="I11" s="472"/>
      <c r="J11" s="472"/>
      <c r="K11" s="472"/>
      <c r="L11" s="472"/>
      <c r="M11" s="472"/>
      <c r="N11" s="472"/>
      <c r="O11" s="472"/>
      <c r="P11" s="472"/>
      <c r="BL11" s="212" t="s">
        <v>470</v>
      </c>
      <c r="BM11" s="212" t="s">
        <v>469</v>
      </c>
      <c r="BN11" s="212" t="s">
        <v>469</v>
      </c>
      <c r="BO11" s="212" t="s">
        <v>469</v>
      </c>
      <c r="BP11" s="212" t="s">
        <v>469</v>
      </c>
      <c r="BQ11" s="212" t="s">
        <v>469</v>
      </c>
      <c r="BR11" s="213" t="s">
        <v>609</v>
      </c>
      <c r="BS11" s="213" t="s">
        <v>469</v>
      </c>
      <c r="BT11" s="213" t="s">
        <v>469</v>
      </c>
      <c r="BU11" s="213" t="s">
        <v>469</v>
      </c>
      <c r="BV11" s="213" t="s">
        <v>469</v>
      </c>
      <c r="BW11" s="213" t="s">
        <v>469</v>
      </c>
      <c r="BX11" s="213" t="s">
        <v>469</v>
      </c>
      <c r="BY11" s="213" t="s">
        <v>469</v>
      </c>
      <c r="BZ11" s="213" t="s">
        <v>469</v>
      </c>
      <c r="CA11" s="213" t="s">
        <v>469</v>
      </c>
    </row>
    <row r="12" spans="1:159" s="205" customFormat="1" ht="90.75" x14ac:dyDescent="0.25">
      <c r="A12" s="467" t="s">
        <v>517</v>
      </c>
      <c r="B12" s="467"/>
      <c r="C12" s="467"/>
      <c r="D12" s="467"/>
      <c r="E12" s="467"/>
      <c r="F12" s="467"/>
      <c r="G12" s="472" t="s">
        <v>610</v>
      </c>
      <c r="H12" s="472"/>
      <c r="I12" s="472"/>
      <c r="J12" s="472"/>
      <c r="K12" s="472"/>
      <c r="L12" s="472"/>
      <c r="M12" s="472"/>
      <c r="N12" s="472"/>
      <c r="O12" s="472"/>
      <c r="P12" s="472"/>
      <c r="CB12" s="212" t="s">
        <v>517</v>
      </c>
      <c r="CC12" s="212" t="s">
        <v>469</v>
      </c>
      <c r="CD12" s="212" t="s">
        <v>469</v>
      </c>
      <c r="CE12" s="212" t="s">
        <v>469</v>
      </c>
      <c r="CF12" s="212" t="s">
        <v>469</v>
      </c>
      <c r="CG12" s="212" t="s">
        <v>469</v>
      </c>
      <c r="CH12" s="213" t="s">
        <v>610</v>
      </c>
      <c r="CI12" s="213" t="s">
        <v>469</v>
      </c>
      <c r="CJ12" s="213" t="s">
        <v>469</v>
      </c>
      <c r="CK12" s="213" t="s">
        <v>469</v>
      </c>
      <c r="CL12" s="213" t="s">
        <v>469</v>
      </c>
      <c r="CM12" s="213" t="s">
        <v>469</v>
      </c>
      <c r="CN12" s="213" t="s">
        <v>469</v>
      </c>
      <c r="CO12" s="213" t="s">
        <v>469</v>
      </c>
      <c r="CP12" s="213" t="s">
        <v>469</v>
      </c>
      <c r="CQ12" s="213" t="s">
        <v>469</v>
      </c>
    </row>
    <row r="13" spans="1:159" s="205" customFormat="1" ht="67.5" x14ac:dyDescent="0.25">
      <c r="A13" s="473" t="s">
        <v>611</v>
      </c>
      <c r="B13" s="473"/>
      <c r="C13" s="473"/>
      <c r="D13" s="473"/>
      <c r="E13" s="473"/>
      <c r="F13" s="473"/>
      <c r="G13" s="472" t="s">
        <v>612</v>
      </c>
      <c r="H13" s="472"/>
      <c r="I13" s="472"/>
      <c r="J13" s="472"/>
      <c r="K13" s="472"/>
      <c r="L13" s="472"/>
      <c r="M13" s="472"/>
      <c r="N13" s="472"/>
      <c r="O13" s="472"/>
      <c r="P13" s="472"/>
      <c r="Q13" s="214" t="s">
        <v>509</v>
      </c>
      <c r="R13" s="215" t="s">
        <v>612</v>
      </c>
      <c r="S13" s="216"/>
      <c r="T13" s="216"/>
      <c r="U13" s="216"/>
      <c r="V13" s="216"/>
      <c r="W13" s="216"/>
      <c r="X13" s="216"/>
      <c r="Y13" s="216"/>
      <c r="Z13" s="216"/>
      <c r="AA13" s="216"/>
      <c r="CR13" s="212" t="s">
        <v>611</v>
      </c>
      <c r="CS13" s="212" t="s">
        <v>469</v>
      </c>
      <c r="CT13" s="212" t="s">
        <v>469</v>
      </c>
      <c r="CU13" s="212" t="s">
        <v>469</v>
      </c>
      <c r="CV13" s="212" t="s">
        <v>469</v>
      </c>
      <c r="CW13" s="212" t="s">
        <v>469</v>
      </c>
      <c r="CX13" s="213" t="s">
        <v>612</v>
      </c>
      <c r="CY13" s="213" t="s">
        <v>469</v>
      </c>
      <c r="CZ13" s="213" t="s">
        <v>469</v>
      </c>
      <c r="DA13" s="213" t="s">
        <v>469</v>
      </c>
      <c r="DB13" s="213" t="s">
        <v>469</v>
      </c>
      <c r="DC13" s="213" t="s">
        <v>469</v>
      </c>
      <c r="DD13" s="213" t="s">
        <v>469</v>
      </c>
      <c r="DE13" s="213" t="s">
        <v>469</v>
      </c>
      <c r="DF13" s="213" t="s">
        <v>469</v>
      </c>
      <c r="DG13" s="213" t="s">
        <v>469</v>
      </c>
    </row>
    <row r="14" spans="1:159" s="205" customFormat="1" ht="33.75" x14ac:dyDescent="0.25">
      <c r="A14" s="467" t="s">
        <v>518</v>
      </c>
      <c r="B14" s="467"/>
      <c r="C14" s="467"/>
      <c r="D14" s="467"/>
      <c r="E14" s="467"/>
      <c r="F14" s="467"/>
      <c r="G14" s="472" t="s">
        <v>613</v>
      </c>
      <c r="H14" s="472"/>
      <c r="I14" s="472"/>
      <c r="J14" s="472"/>
      <c r="K14" s="472"/>
      <c r="L14" s="472"/>
      <c r="M14" s="472"/>
      <c r="N14" s="472"/>
      <c r="O14" s="472"/>
      <c r="P14" s="472"/>
      <c r="Q14" s="214" t="s">
        <v>518</v>
      </c>
      <c r="R14" s="215" t="s">
        <v>613</v>
      </c>
      <c r="S14" s="216"/>
      <c r="T14" s="216"/>
      <c r="U14" s="216"/>
      <c r="V14" s="216"/>
      <c r="W14" s="216"/>
      <c r="X14" s="216"/>
      <c r="Y14" s="216"/>
      <c r="Z14" s="216"/>
      <c r="AA14" s="216"/>
      <c r="DH14" s="212" t="s">
        <v>518</v>
      </c>
      <c r="DI14" s="212" t="s">
        <v>469</v>
      </c>
      <c r="DJ14" s="212" t="s">
        <v>469</v>
      </c>
      <c r="DK14" s="212" t="s">
        <v>469</v>
      </c>
      <c r="DL14" s="212" t="s">
        <v>469</v>
      </c>
      <c r="DM14" s="212" t="s">
        <v>469</v>
      </c>
      <c r="DN14" s="213" t="s">
        <v>613</v>
      </c>
      <c r="DO14" s="213" t="s">
        <v>469</v>
      </c>
      <c r="DP14" s="213" t="s">
        <v>469</v>
      </c>
      <c r="DQ14" s="213" t="s">
        <v>469</v>
      </c>
      <c r="DR14" s="213" t="s">
        <v>469</v>
      </c>
      <c r="DS14" s="213" t="s">
        <v>469</v>
      </c>
      <c r="DT14" s="213" t="s">
        <v>469</v>
      </c>
      <c r="DU14" s="213" t="s">
        <v>469</v>
      </c>
      <c r="DV14" s="213" t="s">
        <v>469</v>
      </c>
      <c r="DW14" s="213" t="s">
        <v>469</v>
      </c>
    </row>
    <row r="15" spans="1:159" s="205" customFormat="1" ht="15" x14ac:dyDescent="0.25">
      <c r="A15" s="467" t="s">
        <v>519</v>
      </c>
      <c r="B15" s="467"/>
      <c r="C15" s="467"/>
      <c r="D15" s="467"/>
      <c r="E15" s="467"/>
      <c r="F15" s="467"/>
      <c r="G15" s="472"/>
      <c r="H15" s="472"/>
      <c r="I15" s="472"/>
      <c r="J15" s="472"/>
      <c r="K15" s="472"/>
      <c r="L15" s="472"/>
      <c r="M15" s="472"/>
      <c r="N15" s="472"/>
      <c r="O15" s="472"/>
      <c r="P15" s="472"/>
      <c r="DX15" s="212" t="s">
        <v>519</v>
      </c>
      <c r="DY15" s="212" t="s">
        <v>469</v>
      </c>
      <c r="DZ15" s="212" t="s">
        <v>469</v>
      </c>
      <c r="EA15" s="212" t="s">
        <v>469</v>
      </c>
      <c r="EB15" s="212" t="s">
        <v>469</v>
      </c>
      <c r="EC15" s="212" t="s">
        <v>469</v>
      </c>
      <c r="ED15" s="213" t="s">
        <v>469</v>
      </c>
      <c r="EE15" s="213" t="s">
        <v>469</v>
      </c>
      <c r="EF15" s="213" t="s">
        <v>469</v>
      </c>
      <c r="EG15" s="213" t="s">
        <v>469</v>
      </c>
      <c r="EH15" s="213" t="s">
        <v>469</v>
      </c>
      <c r="EI15" s="213" t="s">
        <v>469</v>
      </c>
      <c r="EJ15" s="213" t="s">
        <v>469</v>
      </c>
      <c r="EK15" s="213" t="s">
        <v>469</v>
      </c>
      <c r="EL15" s="213" t="s">
        <v>469</v>
      </c>
      <c r="EM15" s="213" t="s">
        <v>469</v>
      </c>
    </row>
    <row r="16" spans="1:159" s="205" customFormat="1" ht="15" x14ac:dyDescent="0.25">
      <c r="A16" s="467" t="s">
        <v>510</v>
      </c>
      <c r="B16" s="467"/>
      <c r="C16" s="467"/>
      <c r="D16" s="467"/>
      <c r="E16" s="467"/>
      <c r="F16" s="467"/>
      <c r="G16" s="472" t="s">
        <v>614</v>
      </c>
      <c r="H16" s="472"/>
      <c r="I16" s="472"/>
      <c r="J16" s="472"/>
      <c r="K16" s="472"/>
      <c r="L16" s="472"/>
      <c r="M16" s="472"/>
      <c r="N16" s="472"/>
      <c r="O16" s="472"/>
      <c r="P16" s="472"/>
      <c r="R16" s="217" t="s">
        <v>614</v>
      </c>
      <c r="EN16" s="212" t="s">
        <v>510</v>
      </c>
      <c r="EO16" s="212" t="s">
        <v>469</v>
      </c>
      <c r="EP16" s="212" t="s">
        <v>469</v>
      </c>
      <c r="EQ16" s="212" t="s">
        <v>469</v>
      </c>
      <c r="ER16" s="212" t="s">
        <v>469</v>
      </c>
      <c r="ES16" s="212" t="s">
        <v>469</v>
      </c>
      <c r="ET16" s="213" t="s">
        <v>614</v>
      </c>
      <c r="EU16" s="213" t="s">
        <v>469</v>
      </c>
      <c r="EV16" s="213" t="s">
        <v>469</v>
      </c>
      <c r="EW16" s="213" t="s">
        <v>469</v>
      </c>
      <c r="EX16" s="213" t="s">
        <v>469</v>
      </c>
      <c r="EY16" s="213" t="s">
        <v>469</v>
      </c>
      <c r="EZ16" s="213" t="s">
        <v>469</v>
      </c>
      <c r="FA16" s="213" t="s">
        <v>469</v>
      </c>
      <c r="FB16" s="213" t="s">
        <v>469</v>
      </c>
      <c r="FC16" s="213" t="s">
        <v>469</v>
      </c>
    </row>
    <row r="17" spans="1:232" s="205" customFormat="1" ht="15" x14ac:dyDescent="0.25">
      <c r="A17" s="467" t="s">
        <v>511</v>
      </c>
      <c r="B17" s="467"/>
      <c r="C17" s="467"/>
      <c r="D17" s="467"/>
      <c r="E17" s="467"/>
      <c r="F17" s="467"/>
      <c r="G17" s="472" t="s">
        <v>569</v>
      </c>
      <c r="H17" s="472"/>
      <c r="I17" s="472"/>
      <c r="J17" s="472"/>
      <c r="K17" s="472"/>
      <c r="L17" s="472"/>
      <c r="M17" s="472"/>
      <c r="N17" s="472"/>
      <c r="O17" s="472"/>
      <c r="P17" s="472"/>
      <c r="R17" s="217" t="s">
        <v>569</v>
      </c>
      <c r="FD17" s="212" t="s">
        <v>511</v>
      </c>
      <c r="FE17" s="212" t="s">
        <v>469</v>
      </c>
      <c r="FF17" s="212" t="s">
        <v>469</v>
      </c>
      <c r="FG17" s="212" t="s">
        <v>469</v>
      </c>
      <c r="FH17" s="212" t="s">
        <v>469</v>
      </c>
      <c r="FI17" s="212" t="s">
        <v>469</v>
      </c>
      <c r="FJ17" s="213" t="s">
        <v>569</v>
      </c>
      <c r="FK17" s="213" t="s">
        <v>469</v>
      </c>
      <c r="FL17" s="213" t="s">
        <v>469</v>
      </c>
      <c r="FM17" s="213" t="s">
        <v>469</v>
      </c>
      <c r="FN17" s="213" t="s">
        <v>469</v>
      </c>
      <c r="FO17" s="213" t="s">
        <v>469</v>
      </c>
      <c r="FP17" s="213" t="s">
        <v>469</v>
      </c>
      <c r="FQ17" s="213" t="s">
        <v>469</v>
      </c>
      <c r="FR17" s="213" t="s">
        <v>469</v>
      </c>
      <c r="FS17" s="213" t="s">
        <v>469</v>
      </c>
    </row>
    <row r="18" spans="1:232" s="205" customFormat="1" ht="6" customHeight="1" x14ac:dyDescent="0.25">
      <c r="A18" s="218"/>
      <c r="B18" s="206"/>
      <c r="C18" s="206"/>
      <c r="D18" s="206"/>
      <c r="E18" s="206"/>
      <c r="F18" s="219"/>
      <c r="G18" s="220"/>
      <c r="H18" s="220"/>
      <c r="I18" s="220"/>
      <c r="J18" s="220"/>
      <c r="K18" s="220"/>
      <c r="L18" s="220"/>
      <c r="M18" s="220"/>
      <c r="N18" s="220"/>
      <c r="O18" s="220"/>
      <c r="P18" s="220"/>
    </row>
    <row r="19" spans="1:232" s="205" customFormat="1" ht="15" x14ac:dyDescent="0.25">
      <c r="A19" s="475" t="s">
        <v>615</v>
      </c>
      <c r="B19" s="475"/>
      <c r="C19" s="475"/>
      <c r="D19" s="475"/>
      <c r="E19" s="475"/>
      <c r="F19" s="475"/>
      <c r="G19" s="475"/>
      <c r="H19" s="475"/>
      <c r="I19" s="475"/>
      <c r="J19" s="475"/>
      <c r="K19" s="475"/>
      <c r="L19" s="475"/>
      <c r="M19" s="475"/>
      <c r="N19" s="475"/>
      <c r="O19" s="475"/>
      <c r="P19" s="475"/>
      <c r="FT19" s="221" t="s">
        <v>469</v>
      </c>
      <c r="FU19" s="221" t="s">
        <v>469</v>
      </c>
      <c r="FV19" s="221" t="s">
        <v>469</v>
      </c>
      <c r="FW19" s="221" t="s">
        <v>469</v>
      </c>
      <c r="FX19" s="221" t="s">
        <v>469</v>
      </c>
      <c r="FY19" s="221" t="s">
        <v>469</v>
      </c>
      <c r="FZ19" s="221" t="s">
        <v>469</v>
      </c>
      <c r="GA19" s="221" t="s">
        <v>469</v>
      </c>
      <c r="GB19" s="221" t="s">
        <v>469</v>
      </c>
      <c r="GC19" s="221" t="s">
        <v>469</v>
      </c>
      <c r="GD19" s="221" t="s">
        <v>469</v>
      </c>
      <c r="GE19" s="221" t="s">
        <v>469</v>
      </c>
      <c r="GF19" s="221" t="s">
        <v>469</v>
      </c>
      <c r="GG19" s="221" t="s">
        <v>469</v>
      </c>
      <c r="GH19" s="221" t="s">
        <v>469</v>
      </c>
      <c r="GI19" s="221" t="s">
        <v>469</v>
      </c>
    </row>
    <row r="20" spans="1:232" s="205" customFormat="1" ht="15" customHeight="1" x14ac:dyDescent="0.25">
      <c r="A20" s="476" t="s">
        <v>472</v>
      </c>
      <c r="B20" s="476"/>
      <c r="C20" s="476"/>
      <c r="D20" s="476"/>
      <c r="E20" s="476"/>
      <c r="F20" s="476"/>
      <c r="G20" s="476"/>
      <c r="H20" s="476"/>
      <c r="I20" s="476"/>
      <c r="J20" s="476"/>
      <c r="K20" s="476"/>
      <c r="L20" s="476"/>
      <c r="M20" s="476"/>
      <c r="N20" s="476"/>
      <c r="O20" s="476"/>
      <c r="P20" s="476"/>
    </row>
    <row r="21" spans="1:232" s="205" customFormat="1" ht="6" customHeight="1" x14ac:dyDescent="0.25">
      <c r="A21" s="222"/>
      <c r="B21" s="222"/>
      <c r="C21" s="222"/>
      <c r="D21" s="222"/>
      <c r="E21" s="222"/>
      <c r="F21" s="222"/>
      <c r="G21" s="222"/>
      <c r="H21" s="222"/>
      <c r="I21" s="222"/>
      <c r="J21" s="222"/>
      <c r="K21" s="222"/>
      <c r="L21" s="222"/>
      <c r="M21" s="222"/>
      <c r="N21" s="222"/>
      <c r="O21" s="222"/>
      <c r="P21" s="222"/>
    </row>
    <row r="22" spans="1:232" s="205" customFormat="1" ht="15" x14ac:dyDescent="0.25">
      <c r="A22" s="475" t="s">
        <v>596</v>
      </c>
      <c r="B22" s="475"/>
      <c r="C22" s="475"/>
      <c r="D22" s="475"/>
      <c r="E22" s="475"/>
      <c r="F22" s="475"/>
      <c r="G22" s="475"/>
      <c r="H22" s="475"/>
      <c r="I22" s="475"/>
      <c r="J22" s="475"/>
      <c r="K22" s="475"/>
      <c r="L22" s="475"/>
      <c r="M22" s="475"/>
      <c r="N22" s="475"/>
      <c r="O22" s="475"/>
      <c r="P22" s="475"/>
      <c r="GJ22" s="221" t="s">
        <v>469</v>
      </c>
      <c r="GK22" s="221" t="s">
        <v>469</v>
      </c>
      <c r="GL22" s="221" t="s">
        <v>469</v>
      </c>
      <c r="GM22" s="221" t="s">
        <v>469</v>
      </c>
      <c r="GN22" s="221" t="s">
        <v>469</v>
      </c>
      <c r="GO22" s="221" t="s">
        <v>469</v>
      </c>
      <c r="GP22" s="221" t="s">
        <v>469</v>
      </c>
      <c r="GQ22" s="221" t="s">
        <v>469</v>
      </c>
      <c r="GR22" s="221" t="s">
        <v>469</v>
      </c>
      <c r="GS22" s="221" t="s">
        <v>469</v>
      </c>
      <c r="GT22" s="221" t="s">
        <v>469</v>
      </c>
      <c r="GU22" s="221" t="s">
        <v>469</v>
      </c>
      <c r="GV22" s="221" t="s">
        <v>469</v>
      </c>
      <c r="GW22" s="221" t="s">
        <v>469</v>
      </c>
      <c r="GX22" s="221" t="s">
        <v>469</v>
      </c>
      <c r="GY22" s="221" t="s">
        <v>469</v>
      </c>
    </row>
    <row r="23" spans="1:232" s="205" customFormat="1" ht="15" x14ac:dyDescent="0.25">
      <c r="A23" s="476" t="s">
        <v>473</v>
      </c>
      <c r="B23" s="476"/>
      <c r="C23" s="476"/>
      <c r="D23" s="476"/>
      <c r="E23" s="476"/>
      <c r="F23" s="476"/>
      <c r="G23" s="476"/>
      <c r="H23" s="476"/>
      <c r="I23" s="476"/>
      <c r="J23" s="476"/>
      <c r="K23" s="476"/>
      <c r="L23" s="476"/>
      <c r="M23" s="476"/>
      <c r="N23" s="476"/>
      <c r="O23" s="476"/>
      <c r="P23" s="476"/>
    </row>
    <row r="24" spans="1:232" s="205" customFormat="1" ht="17.25" customHeight="1" x14ac:dyDescent="0.25">
      <c r="A24" s="474" t="s">
        <v>474</v>
      </c>
      <c r="B24" s="474"/>
      <c r="C24" s="474"/>
      <c r="D24" s="474"/>
      <c r="E24" s="474"/>
      <c r="F24" s="474"/>
      <c r="G24" s="474"/>
      <c r="H24" s="474"/>
      <c r="I24" s="474"/>
      <c r="J24" s="474"/>
      <c r="K24" s="474"/>
      <c r="L24" s="474"/>
      <c r="M24" s="474"/>
      <c r="N24" s="474"/>
      <c r="O24" s="474"/>
      <c r="P24" s="474"/>
    </row>
    <row r="25" spans="1:232" s="205" customFormat="1" ht="8.25" customHeight="1" x14ac:dyDescent="0.25">
      <c r="A25" s="223"/>
      <c r="B25" s="223"/>
      <c r="C25" s="223"/>
      <c r="D25" s="223"/>
      <c r="E25" s="223"/>
      <c r="F25" s="223"/>
      <c r="G25" s="223"/>
      <c r="H25" s="223"/>
      <c r="I25" s="223"/>
      <c r="J25" s="223"/>
      <c r="K25" s="223"/>
      <c r="L25" s="223"/>
      <c r="M25" s="223"/>
      <c r="N25" s="223"/>
      <c r="O25" s="223"/>
      <c r="P25" s="223"/>
    </row>
    <row r="26" spans="1:232" s="205" customFormat="1" ht="15" x14ac:dyDescent="0.25">
      <c r="A26" s="475" t="s">
        <v>597</v>
      </c>
      <c r="B26" s="475"/>
      <c r="C26" s="475"/>
      <c r="D26" s="475"/>
      <c r="E26" s="475"/>
      <c r="F26" s="475"/>
      <c r="G26" s="475"/>
      <c r="H26" s="475"/>
      <c r="I26" s="475"/>
      <c r="J26" s="475"/>
      <c r="K26" s="475"/>
      <c r="L26" s="475"/>
      <c r="M26" s="475"/>
      <c r="N26" s="475"/>
      <c r="O26" s="475"/>
      <c r="P26" s="475"/>
      <c r="GZ26" s="221" t="s">
        <v>616</v>
      </c>
      <c r="HA26" s="221" t="s">
        <v>469</v>
      </c>
      <c r="HB26" s="221" t="s">
        <v>469</v>
      </c>
      <c r="HC26" s="221" t="s">
        <v>469</v>
      </c>
      <c r="HD26" s="221" t="s">
        <v>469</v>
      </c>
      <c r="HE26" s="221" t="s">
        <v>469</v>
      </c>
      <c r="HF26" s="221" t="s">
        <v>469</v>
      </c>
      <c r="HG26" s="221" t="s">
        <v>469</v>
      </c>
      <c r="HH26" s="221" t="s">
        <v>469</v>
      </c>
      <c r="HI26" s="221" t="s">
        <v>469</v>
      </c>
      <c r="HJ26" s="221" t="s">
        <v>469</v>
      </c>
      <c r="HK26" s="221" t="s">
        <v>469</v>
      </c>
      <c r="HL26" s="221" t="s">
        <v>469</v>
      </c>
      <c r="HM26" s="221" t="s">
        <v>469</v>
      </c>
      <c r="HN26" s="221" t="s">
        <v>469</v>
      </c>
      <c r="HO26" s="221" t="s">
        <v>469</v>
      </c>
    </row>
    <row r="27" spans="1:232" s="205" customFormat="1" ht="11.25" customHeight="1" x14ac:dyDescent="0.25">
      <c r="A27" s="476" t="s">
        <v>512</v>
      </c>
      <c r="B27" s="476"/>
      <c r="C27" s="476"/>
      <c r="D27" s="476"/>
      <c r="E27" s="476"/>
      <c r="F27" s="476"/>
      <c r="G27" s="476"/>
      <c r="H27" s="476"/>
      <c r="I27" s="476"/>
      <c r="J27" s="476"/>
      <c r="K27" s="476"/>
      <c r="L27" s="476"/>
      <c r="M27" s="476"/>
      <c r="N27" s="476"/>
      <c r="O27" s="476"/>
      <c r="P27" s="476"/>
    </row>
    <row r="28" spans="1:232" s="205" customFormat="1" ht="12" customHeight="1" x14ac:dyDescent="0.25">
      <c r="A28" s="206" t="s">
        <v>475</v>
      </c>
      <c r="B28" s="224" t="s">
        <v>520</v>
      </c>
      <c r="C28" s="203" t="s">
        <v>476</v>
      </c>
      <c r="D28" s="203"/>
      <c r="E28" s="203"/>
      <c r="F28" s="225"/>
      <c r="G28" s="225"/>
      <c r="H28" s="225"/>
      <c r="I28" s="225"/>
      <c r="J28" s="225"/>
      <c r="K28" s="225"/>
      <c r="L28" s="225"/>
      <c r="M28" s="225"/>
      <c r="N28" s="225"/>
      <c r="O28" s="225"/>
      <c r="P28" s="225"/>
    </row>
    <row r="29" spans="1:232" s="205" customFormat="1" ht="15" x14ac:dyDescent="0.25">
      <c r="A29" s="206" t="s">
        <v>477</v>
      </c>
      <c r="B29" s="477"/>
      <c r="C29" s="477"/>
      <c r="D29" s="477"/>
      <c r="E29" s="477"/>
      <c r="F29" s="477"/>
      <c r="G29" s="225"/>
      <c r="H29" s="225"/>
      <c r="I29" s="225"/>
      <c r="J29" s="225"/>
      <c r="K29" s="225"/>
      <c r="L29" s="225"/>
      <c r="M29" s="225"/>
      <c r="N29" s="225"/>
      <c r="O29" s="225"/>
      <c r="P29" s="225"/>
      <c r="HP29" s="213" t="s">
        <v>469</v>
      </c>
      <c r="HQ29" s="213" t="s">
        <v>469</v>
      </c>
      <c r="HR29" s="213" t="s">
        <v>469</v>
      </c>
      <c r="HS29" s="213" t="s">
        <v>469</v>
      </c>
      <c r="HT29" s="213" t="s">
        <v>469</v>
      </c>
    </row>
    <row r="30" spans="1:232" s="205" customFormat="1" ht="10.5" customHeight="1" x14ac:dyDescent="0.25">
      <c r="A30" s="206"/>
      <c r="B30" s="478" t="s">
        <v>478</v>
      </c>
      <c r="C30" s="478"/>
      <c r="D30" s="478"/>
      <c r="E30" s="478"/>
      <c r="F30" s="478"/>
      <c r="G30" s="226"/>
      <c r="H30" s="226"/>
      <c r="I30" s="226"/>
      <c r="J30" s="226"/>
      <c r="K30" s="226"/>
      <c r="L30" s="226"/>
      <c r="M30" s="226"/>
      <c r="N30" s="226"/>
      <c r="O30" s="227"/>
      <c r="P30" s="226"/>
    </row>
    <row r="31" spans="1:232" s="205" customFormat="1" ht="9.75" customHeight="1" x14ac:dyDescent="0.25">
      <c r="A31" s="206"/>
      <c r="B31" s="206"/>
      <c r="C31" s="206"/>
      <c r="D31" s="228"/>
      <c r="E31" s="228"/>
      <c r="F31" s="228"/>
      <c r="G31" s="228"/>
      <c r="H31" s="228"/>
      <c r="I31" s="228"/>
      <c r="J31" s="228"/>
      <c r="K31" s="228"/>
      <c r="L31" s="228"/>
      <c r="M31" s="228"/>
      <c r="N31" s="228"/>
      <c r="O31" s="226"/>
      <c r="P31" s="226"/>
    </row>
    <row r="32" spans="1:232" s="205" customFormat="1" ht="15" x14ac:dyDescent="0.25">
      <c r="A32" s="229" t="s">
        <v>521</v>
      </c>
      <c r="B32" s="230"/>
      <c r="C32" s="479" t="s">
        <v>617</v>
      </c>
      <c r="D32" s="479"/>
      <c r="E32" s="479"/>
      <c r="F32" s="479"/>
      <c r="G32" s="216"/>
      <c r="H32" s="216"/>
      <c r="I32" s="216"/>
      <c r="J32" s="216"/>
      <c r="K32" s="216"/>
      <c r="L32" s="216"/>
      <c r="M32" s="216"/>
      <c r="N32" s="216"/>
      <c r="O32" s="216"/>
      <c r="P32" s="216"/>
      <c r="HU32" s="216" t="s">
        <v>617</v>
      </c>
      <c r="HV32" s="216" t="s">
        <v>469</v>
      </c>
      <c r="HW32" s="216" t="s">
        <v>469</v>
      </c>
      <c r="HX32" s="216" t="s">
        <v>469</v>
      </c>
    </row>
    <row r="33" spans="1:240" s="205" customFormat="1" ht="9.75" customHeight="1" x14ac:dyDescent="0.25">
      <c r="A33" s="206"/>
      <c r="B33" s="230"/>
      <c r="C33" s="231"/>
      <c r="D33" s="232"/>
      <c r="E33" s="232"/>
      <c r="F33" s="232"/>
      <c r="G33" s="233"/>
      <c r="H33" s="233"/>
      <c r="I33" s="233"/>
      <c r="J33" s="233"/>
      <c r="K33" s="233"/>
      <c r="L33" s="233"/>
      <c r="M33" s="233"/>
      <c r="N33" s="233"/>
      <c r="O33" s="233"/>
      <c r="P33" s="233"/>
    </row>
    <row r="34" spans="1:240" s="205" customFormat="1" ht="12" customHeight="1" x14ac:dyDescent="0.25">
      <c r="A34" s="229" t="s">
        <v>479</v>
      </c>
      <c r="B34" s="230"/>
      <c r="C34" s="234"/>
      <c r="D34" s="235">
        <v>59.21</v>
      </c>
      <c r="E34" s="236" t="s">
        <v>480</v>
      </c>
      <c r="G34" s="230"/>
      <c r="H34" s="230"/>
      <c r="I34" s="230"/>
      <c r="J34" s="230"/>
      <c r="K34" s="230"/>
      <c r="L34" s="230"/>
      <c r="M34" s="230"/>
      <c r="N34" s="237"/>
      <c r="O34" s="237"/>
      <c r="P34" s="230"/>
    </row>
    <row r="35" spans="1:240" s="205" customFormat="1" ht="12" customHeight="1" x14ac:dyDescent="0.25">
      <c r="A35" s="206"/>
      <c r="B35" s="238" t="s">
        <v>481</v>
      </c>
      <c r="C35" s="239"/>
      <c r="D35" s="240"/>
      <c r="E35" s="236"/>
      <c r="G35" s="230"/>
    </row>
    <row r="36" spans="1:240" s="205" customFormat="1" ht="12" customHeight="1" x14ac:dyDescent="0.25">
      <c r="A36" s="206"/>
      <c r="B36" s="241" t="s">
        <v>482</v>
      </c>
      <c r="C36" s="234"/>
      <c r="D36" s="235">
        <v>48.54</v>
      </c>
      <c r="E36" s="236" t="s">
        <v>480</v>
      </c>
      <c r="I36" s="230"/>
      <c r="K36" s="230" t="s">
        <v>483</v>
      </c>
      <c r="L36" s="230"/>
      <c r="M36" s="230"/>
      <c r="N36" s="242"/>
      <c r="O36" s="235">
        <v>3.97</v>
      </c>
      <c r="P36" s="236" t="s">
        <v>480</v>
      </c>
    </row>
    <row r="37" spans="1:240" s="205" customFormat="1" ht="12" customHeight="1" x14ac:dyDescent="0.25">
      <c r="A37" s="206"/>
      <c r="B37" s="241" t="s">
        <v>484</v>
      </c>
      <c r="C37" s="243"/>
      <c r="D37" s="244">
        <v>0</v>
      </c>
      <c r="E37" s="236" t="s">
        <v>480</v>
      </c>
      <c r="I37" s="230"/>
      <c r="K37" s="230" t="s">
        <v>522</v>
      </c>
      <c r="L37" s="230"/>
      <c r="M37" s="230"/>
      <c r="N37" s="242"/>
      <c r="O37" s="235">
        <v>1.07</v>
      </c>
      <c r="P37" s="236" t="s">
        <v>480</v>
      </c>
    </row>
    <row r="38" spans="1:240" s="205" customFormat="1" ht="12" customHeight="1" x14ac:dyDescent="0.25">
      <c r="A38" s="206"/>
      <c r="B38" s="241" t="s">
        <v>486</v>
      </c>
      <c r="C38" s="243"/>
      <c r="D38" s="244">
        <v>0</v>
      </c>
      <c r="E38" s="236" t="s">
        <v>480</v>
      </c>
      <c r="I38" s="230"/>
      <c r="K38" s="230" t="s">
        <v>485</v>
      </c>
      <c r="L38" s="230"/>
      <c r="M38" s="230"/>
      <c r="N38" s="245"/>
      <c r="O38" s="244">
        <v>9.51</v>
      </c>
      <c r="P38" s="246" t="s">
        <v>523</v>
      </c>
    </row>
    <row r="39" spans="1:240" s="205" customFormat="1" ht="12" customHeight="1" x14ac:dyDescent="0.25">
      <c r="A39" s="206"/>
      <c r="B39" s="241" t="s">
        <v>488</v>
      </c>
      <c r="C39" s="243"/>
      <c r="D39" s="235">
        <v>0</v>
      </c>
      <c r="E39" s="236" t="s">
        <v>480</v>
      </c>
      <c r="I39" s="230"/>
      <c r="K39" s="230" t="s">
        <v>487</v>
      </c>
      <c r="L39" s="230"/>
      <c r="M39" s="230"/>
      <c r="N39" s="245"/>
      <c r="O39" s="244">
        <v>2.4900000000000002</v>
      </c>
      <c r="P39" s="246" t="s">
        <v>523</v>
      </c>
    </row>
    <row r="40" spans="1:240" s="205" customFormat="1" ht="9.75" customHeight="1" x14ac:dyDescent="0.25">
      <c r="A40" s="206"/>
      <c r="B40" s="230"/>
      <c r="D40" s="247"/>
      <c r="E40" s="236"/>
      <c r="H40" s="230"/>
      <c r="I40" s="230"/>
      <c r="J40" s="230"/>
      <c r="K40" s="230"/>
      <c r="L40" s="230"/>
      <c r="M40" s="230"/>
      <c r="N40" s="233"/>
      <c r="O40" s="233"/>
      <c r="P40" s="230"/>
    </row>
    <row r="41" spans="1:240" s="205" customFormat="1" ht="11.25" customHeight="1" x14ac:dyDescent="0.25">
      <c r="A41" s="487" t="s">
        <v>489</v>
      </c>
      <c r="B41" s="488" t="s">
        <v>490</v>
      </c>
      <c r="C41" s="489" t="s">
        <v>491</v>
      </c>
      <c r="D41" s="490"/>
      <c r="E41" s="490"/>
      <c r="F41" s="490"/>
      <c r="G41" s="491"/>
      <c r="H41" s="488" t="s">
        <v>492</v>
      </c>
      <c r="I41" s="488" t="s">
        <v>23</v>
      </c>
      <c r="J41" s="488"/>
      <c r="K41" s="488"/>
      <c r="L41" s="489" t="s">
        <v>524</v>
      </c>
      <c r="M41" s="490"/>
      <c r="N41" s="490"/>
      <c r="O41" s="490"/>
      <c r="P41" s="491"/>
    </row>
    <row r="42" spans="1:240" s="205" customFormat="1" ht="11.25" customHeight="1" x14ac:dyDescent="0.25">
      <c r="A42" s="487"/>
      <c r="B42" s="488"/>
      <c r="C42" s="492"/>
      <c r="D42" s="493"/>
      <c r="E42" s="493"/>
      <c r="F42" s="493"/>
      <c r="G42" s="494"/>
      <c r="H42" s="488"/>
      <c r="I42" s="488"/>
      <c r="J42" s="488"/>
      <c r="K42" s="488"/>
      <c r="L42" s="495"/>
      <c r="M42" s="496"/>
      <c r="N42" s="496"/>
      <c r="O42" s="496"/>
      <c r="P42" s="497"/>
    </row>
    <row r="43" spans="1:240" s="205" customFormat="1" ht="54" customHeight="1" x14ac:dyDescent="0.25">
      <c r="A43" s="487"/>
      <c r="B43" s="488"/>
      <c r="C43" s="495"/>
      <c r="D43" s="496"/>
      <c r="E43" s="496"/>
      <c r="F43" s="496"/>
      <c r="G43" s="497"/>
      <c r="H43" s="488"/>
      <c r="I43" s="248" t="s">
        <v>525</v>
      </c>
      <c r="J43" s="248" t="s">
        <v>493</v>
      </c>
      <c r="K43" s="248" t="s">
        <v>494</v>
      </c>
      <c r="L43" s="248" t="s">
        <v>526</v>
      </c>
      <c r="M43" s="248" t="s">
        <v>527</v>
      </c>
      <c r="N43" s="248" t="s">
        <v>528</v>
      </c>
      <c r="O43" s="248" t="s">
        <v>493</v>
      </c>
      <c r="P43" s="248" t="s">
        <v>529</v>
      </c>
    </row>
    <row r="44" spans="1:240" s="205" customFormat="1" ht="13.5" customHeight="1" x14ac:dyDescent="0.25">
      <c r="A44" s="250">
        <v>1</v>
      </c>
      <c r="B44" s="251">
        <v>2</v>
      </c>
      <c r="C44" s="480">
        <v>3</v>
      </c>
      <c r="D44" s="481"/>
      <c r="E44" s="481"/>
      <c r="F44" s="481"/>
      <c r="G44" s="482"/>
      <c r="H44" s="251">
        <v>4</v>
      </c>
      <c r="I44" s="251">
        <v>5</v>
      </c>
      <c r="J44" s="251">
        <v>6</v>
      </c>
      <c r="K44" s="251">
        <v>7</v>
      </c>
      <c r="L44" s="251">
        <v>8</v>
      </c>
      <c r="M44" s="251">
        <v>9</v>
      </c>
      <c r="N44" s="251">
        <v>10</v>
      </c>
      <c r="O44" s="251">
        <v>11</v>
      </c>
      <c r="P44" s="251">
        <v>12</v>
      </c>
    </row>
    <row r="45" spans="1:240" s="205" customFormat="1" ht="15" x14ac:dyDescent="0.25">
      <c r="A45" s="483" t="s">
        <v>530</v>
      </c>
      <c r="B45" s="484"/>
      <c r="C45" s="484"/>
      <c r="D45" s="484"/>
      <c r="E45" s="484"/>
      <c r="F45" s="484"/>
      <c r="G45" s="484"/>
      <c r="H45" s="484"/>
      <c r="I45" s="484"/>
      <c r="J45" s="484"/>
      <c r="K45" s="484"/>
      <c r="L45" s="484"/>
      <c r="M45" s="484"/>
      <c r="N45" s="484"/>
      <c r="O45" s="484"/>
      <c r="P45" s="485"/>
      <c r="HY45" s="252" t="s">
        <v>530</v>
      </c>
    </row>
    <row r="46" spans="1:240" s="205" customFormat="1" ht="33.75" x14ac:dyDescent="0.25">
      <c r="A46" s="253" t="s">
        <v>65</v>
      </c>
      <c r="B46" s="254" t="s">
        <v>578</v>
      </c>
      <c r="C46" s="486" t="s">
        <v>579</v>
      </c>
      <c r="D46" s="486"/>
      <c r="E46" s="486"/>
      <c r="F46" s="486"/>
      <c r="G46" s="486"/>
      <c r="H46" s="255" t="s">
        <v>502</v>
      </c>
      <c r="I46" s="256">
        <v>0.1</v>
      </c>
      <c r="J46" s="257">
        <v>1</v>
      </c>
      <c r="K46" s="258">
        <v>0.1</v>
      </c>
      <c r="L46" s="259"/>
      <c r="M46" s="256"/>
      <c r="N46" s="260"/>
      <c r="O46" s="256"/>
      <c r="P46" s="261"/>
      <c r="HY46" s="252"/>
      <c r="HZ46" s="262" t="s">
        <v>579</v>
      </c>
      <c r="IA46" s="262" t="s">
        <v>469</v>
      </c>
      <c r="IB46" s="262" t="s">
        <v>469</v>
      </c>
      <c r="IC46" s="262" t="s">
        <v>469</v>
      </c>
      <c r="ID46" s="262" t="s">
        <v>469</v>
      </c>
    </row>
    <row r="47" spans="1:240" s="205" customFormat="1" ht="15" x14ac:dyDescent="0.25">
      <c r="A47" s="263"/>
      <c r="B47" s="264" t="s">
        <v>65</v>
      </c>
      <c r="C47" s="467" t="s">
        <v>532</v>
      </c>
      <c r="D47" s="467"/>
      <c r="E47" s="467"/>
      <c r="F47" s="467"/>
      <c r="G47" s="467"/>
      <c r="H47" s="265" t="s">
        <v>496</v>
      </c>
      <c r="I47" s="266"/>
      <c r="J47" s="266"/>
      <c r="K47" s="267">
        <v>9.5120000000000005</v>
      </c>
      <c r="L47" s="268"/>
      <c r="M47" s="266"/>
      <c r="N47" s="268"/>
      <c r="O47" s="266"/>
      <c r="P47" s="269">
        <v>3969.4</v>
      </c>
      <c r="HY47" s="252"/>
      <c r="HZ47" s="262"/>
      <c r="IA47" s="262"/>
      <c r="IB47" s="262"/>
      <c r="IC47" s="262"/>
      <c r="ID47" s="262"/>
      <c r="IE47" s="212" t="s">
        <v>532</v>
      </c>
    </row>
    <row r="48" spans="1:240" s="205" customFormat="1" ht="15" x14ac:dyDescent="0.25">
      <c r="A48" s="270"/>
      <c r="B48" s="264" t="s">
        <v>543</v>
      </c>
      <c r="C48" s="467" t="s">
        <v>544</v>
      </c>
      <c r="D48" s="467"/>
      <c r="E48" s="467"/>
      <c r="F48" s="467"/>
      <c r="G48" s="467"/>
      <c r="H48" s="265" t="s">
        <v>496</v>
      </c>
      <c r="I48" s="271">
        <v>0.99</v>
      </c>
      <c r="J48" s="266"/>
      <c r="K48" s="267">
        <v>9.9000000000000005E-2</v>
      </c>
      <c r="L48" s="272"/>
      <c r="M48" s="273"/>
      <c r="N48" s="274">
        <v>346.67</v>
      </c>
      <c r="O48" s="266"/>
      <c r="P48" s="269">
        <v>34.32</v>
      </c>
      <c r="Q48" s="275"/>
      <c r="R48" s="275"/>
      <c r="HY48" s="252"/>
      <c r="HZ48" s="262"/>
      <c r="IA48" s="262"/>
      <c r="IB48" s="262"/>
      <c r="IC48" s="262"/>
      <c r="ID48" s="262"/>
      <c r="IE48" s="212"/>
      <c r="IF48" s="212" t="s">
        <v>544</v>
      </c>
    </row>
    <row r="49" spans="1:243" s="205" customFormat="1" ht="15" x14ac:dyDescent="0.25">
      <c r="A49" s="270"/>
      <c r="B49" s="264" t="s">
        <v>545</v>
      </c>
      <c r="C49" s="467" t="s">
        <v>546</v>
      </c>
      <c r="D49" s="467"/>
      <c r="E49" s="467"/>
      <c r="F49" s="467"/>
      <c r="G49" s="467"/>
      <c r="H49" s="265" t="s">
        <v>496</v>
      </c>
      <c r="I49" s="271">
        <v>47.29</v>
      </c>
      <c r="J49" s="266"/>
      <c r="K49" s="267">
        <v>4.7290000000000001</v>
      </c>
      <c r="L49" s="272"/>
      <c r="M49" s="273"/>
      <c r="N49" s="274">
        <v>378.48</v>
      </c>
      <c r="O49" s="266"/>
      <c r="P49" s="269">
        <v>1789.83</v>
      </c>
      <c r="Q49" s="275"/>
      <c r="R49" s="275"/>
      <c r="HY49" s="252"/>
      <c r="HZ49" s="262"/>
      <c r="IA49" s="262"/>
      <c r="IB49" s="262"/>
      <c r="IC49" s="262"/>
      <c r="ID49" s="262"/>
      <c r="IE49" s="212"/>
      <c r="IF49" s="212" t="s">
        <v>546</v>
      </c>
    </row>
    <row r="50" spans="1:243" s="205" customFormat="1" ht="15" x14ac:dyDescent="0.25">
      <c r="A50" s="270"/>
      <c r="B50" s="264" t="s">
        <v>547</v>
      </c>
      <c r="C50" s="467" t="s">
        <v>548</v>
      </c>
      <c r="D50" s="467"/>
      <c r="E50" s="467"/>
      <c r="F50" s="467"/>
      <c r="G50" s="467"/>
      <c r="H50" s="265" t="s">
        <v>496</v>
      </c>
      <c r="I50" s="271">
        <v>23.42</v>
      </c>
      <c r="J50" s="266"/>
      <c r="K50" s="267">
        <v>2.3420000000000001</v>
      </c>
      <c r="L50" s="272"/>
      <c r="M50" s="273"/>
      <c r="N50" s="274">
        <v>426.19</v>
      </c>
      <c r="O50" s="266"/>
      <c r="P50" s="269">
        <v>998.14</v>
      </c>
      <c r="Q50" s="275"/>
      <c r="R50" s="275"/>
      <c r="HY50" s="252"/>
      <c r="HZ50" s="262"/>
      <c r="IA50" s="262"/>
      <c r="IB50" s="262"/>
      <c r="IC50" s="262"/>
      <c r="ID50" s="262"/>
      <c r="IE50" s="212"/>
      <c r="IF50" s="212" t="s">
        <v>548</v>
      </c>
    </row>
    <row r="51" spans="1:243" s="205" customFormat="1" ht="15" x14ac:dyDescent="0.25">
      <c r="A51" s="270"/>
      <c r="B51" s="264" t="s">
        <v>549</v>
      </c>
      <c r="C51" s="467" t="s">
        <v>550</v>
      </c>
      <c r="D51" s="467"/>
      <c r="E51" s="467"/>
      <c r="F51" s="467"/>
      <c r="G51" s="467"/>
      <c r="H51" s="265" t="s">
        <v>496</v>
      </c>
      <c r="I51" s="271">
        <v>23.42</v>
      </c>
      <c r="J51" s="266"/>
      <c r="K51" s="267">
        <v>2.3420000000000001</v>
      </c>
      <c r="L51" s="272"/>
      <c r="M51" s="273"/>
      <c r="N51" s="274">
        <v>489.8</v>
      </c>
      <c r="O51" s="266"/>
      <c r="P51" s="269">
        <v>1147.1099999999999</v>
      </c>
      <c r="Q51" s="275"/>
      <c r="R51" s="275"/>
      <c r="HY51" s="252"/>
      <c r="HZ51" s="262"/>
      <c r="IA51" s="262"/>
      <c r="IB51" s="262"/>
      <c r="IC51" s="262"/>
      <c r="ID51" s="262"/>
      <c r="IE51" s="212"/>
      <c r="IF51" s="212" t="s">
        <v>550</v>
      </c>
    </row>
    <row r="52" spans="1:243" s="205" customFormat="1" ht="15" x14ac:dyDescent="0.25">
      <c r="A52" s="263"/>
      <c r="B52" s="264" t="s">
        <v>63</v>
      </c>
      <c r="C52" s="467" t="s">
        <v>495</v>
      </c>
      <c r="D52" s="467"/>
      <c r="E52" s="467"/>
      <c r="F52" s="467"/>
      <c r="G52" s="467"/>
      <c r="H52" s="265"/>
      <c r="I52" s="266"/>
      <c r="J52" s="266"/>
      <c r="K52" s="266"/>
      <c r="L52" s="268"/>
      <c r="M52" s="266"/>
      <c r="N52" s="268"/>
      <c r="O52" s="266"/>
      <c r="P52" s="269">
        <v>1400.84</v>
      </c>
      <c r="HY52" s="252"/>
      <c r="HZ52" s="262"/>
      <c r="IA52" s="262"/>
      <c r="IB52" s="262"/>
      <c r="IC52" s="262"/>
      <c r="ID52" s="262"/>
      <c r="IE52" s="212" t="s">
        <v>495</v>
      </c>
      <c r="IF52" s="212"/>
    </row>
    <row r="53" spans="1:243" s="205" customFormat="1" ht="15" x14ac:dyDescent="0.25">
      <c r="A53" s="263"/>
      <c r="B53" s="264"/>
      <c r="C53" s="467" t="s">
        <v>533</v>
      </c>
      <c r="D53" s="467"/>
      <c r="E53" s="467"/>
      <c r="F53" s="467"/>
      <c r="G53" s="467"/>
      <c r="H53" s="265" t="s">
        <v>496</v>
      </c>
      <c r="I53" s="266"/>
      <c r="J53" s="266"/>
      <c r="K53" s="267">
        <v>2.4889999999999999</v>
      </c>
      <c r="L53" s="268"/>
      <c r="M53" s="266"/>
      <c r="N53" s="268"/>
      <c r="O53" s="266"/>
      <c r="P53" s="269">
        <v>1071.77</v>
      </c>
      <c r="HY53" s="252"/>
      <c r="HZ53" s="262"/>
      <c r="IA53" s="262"/>
      <c r="IB53" s="262"/>
      <c r="IC53" s="262"/>
      <c r="ID53" s="262"/>
      <c r="IE53" s="212" t="s">
        <v>533</v>
      </c>
      <c r="IF53" s="212"/>
    </row>
    <row r="54" spans="1:243" s="205" customFormat="1" ht="15" x14ac:dyDescent="0.25">
      <c r="A54" s="270"/>
      <c r="B54" s="264" t="s">
        <v>539</v>
      </c>
      <c r="C54" s="467" t="s">
        <v>540</v>
      </c>
      <c r="D54" s="467"/>
      <c r="E54" s="467"/>
      <c r="F54" s="467"/>
      <c r="G54" s="467"/>
      <c r="H54" s="265" t="s">
        <v>570</v>
      </c>
      <c r="I54" s="271">
        <v>0.75</v>
      </c>
      <c r="J54" s="266"/>
      <c r="K54" s="267">
        <v>7.4999999999999997E-2</v>
      </c>
      <c r="L54" s="272"/>
      <c r="M54" s="273"/>
      <c r="N54" s="274">
        <v>1712.94</v>
      </c>
      <c r="O54" s="266"/>
      <c r="P54" s="269">
        <v>128.47</v>
      </c>
      <c r="Q54" s="275"/>
      <c r="R54" s="275"/>
      <c r="HY54" s="252"/>
      <c r="HZ54" s="262"/>
      <c r="IA54" s="262"/>
      <c r="IB54" s="262"/>
      <c r="IC54" s="262"/>
      <c r="ID54" s="262"/>
      <c r="IE54" s="212"/>
      <c r="IF54" s="212" t="s">
        <v>540</v>
      </c>
    </row>
    <row r="55" spans="1:243" s="205" customFormat="1" ht="15" x14ac:dyDescent="0.25">
      <c r="A55" s="276"/>
      <c r="B55" s="264" t="s">
        <v>541</v>
      </c>
      <c r="C55" s="467" t="s">
        <v>542</v>
      </c>
      <c r="D55" s="467"/>
      <c r="E55" s="467"/>
      <c r="F55" s="467"/>
      <c r="G55" s="467"/>
      <c r="H55" s="265" t="s">
        <v>496</v>
      </c>
      <c r="I55" s="271">
        <v>0.75</v>
      </c>
      <c r="J55" s="266"/>
      <c r="K55" s="267">
        <v>7.4999999999999997E-2</v>
      </c>
      <c r="L55" s="268"/>
      <c r="M55" s="266"/>
      <c r="N55" s="277">
        <v>572.49</v>
      </c>
      <c r="O55" s="266"/>
      <c r="P55" s="278">
        <v>42.94</v>
      </c>
      <c r="HY55" s="252"/>
      <c r="HZ55" s="262"/>
      <c r="IA55" s="262"/>
      <c r="IB55" s="262"/>
      <c r="IC55" s="262"/>
      <c r="ID55" s="262"/>
      <c r="IE55" s="212"/>
      <c r="IF55" s="212"/>
      <c r="IG55" s="212" t="s">
        <v>542</v>
      </c>
    </row>
    <row r="56" spans="1:243" s="205" customFormat="1" ht="15" x14ac:dyDescent="0.25">
      <c r="A56" s="270"/>
      <c r="B56" s="264" t="s">
        <v>551</v>
      </c>
      <c r="C56" s="467" t="s">
        <v>552</v>
      </c>
      <c r="D56" s="467"/>
      <c r="E56" s="467"/>
      <c r="F56" s="467"/>
      <c r="G56" s="467"/>
      <c r="H56" s="265" t="s">
        <v>570</v>
      </c>
      <c r="I56" s="271">
        <v>0.81</v>
      </c>
      <c r="J56" s="266"/>
      <c r="K56" s="267">
        <v>8.1000000000000003E-2</v>
      </c>
      <c r="L56" s="279">
        <v>11.45</v>
      </c>
      <c r="M56" s="280">
        <v>1.55</v>
      </c>
      <c r="N56" s="274">
        <v>17.75</v>
      </c>
      <c r="O56" s="266"/>
      <c r="P56" s="269">
        <v>1.44</v>
      </c>
      <c r="Q56" s="275"/>
      <c r="R56" s="275"/>
      <c r="HY56" s="252"/>
      <c r="HZ56" s="262"/>
      <c r="IA56" s="262"/>
      <c r="IB56" s="262"/>
      <c r="IC56" s="262"/>
      <c r="ID56" s="262"/>
      <c r="IE56" s="212"/>
      <c r="IF56" s="212" t="s">
        <v>552</v>
      </c>
      <c r="IG56" s="212"/>
    </row>
    <row r="57" spans="1:243" s="205" customFormat="1" ht="15" x14ac:dyDescent="0.25">
      <c r="A57" s="270"/>
      <c r="B57" s="264" t="s">
        <v>553</v>
      </c>
      <c r="C57" s="467" t="s">
        <v>554</v>
      </c>
      <c r="D57" s="467"/>
      <c r="E57" s="467"/>
      <c r="F57" s="467"/>
      <c r="G57" s="467"/>
      <c r="H57" s="265" t="s">
        <v>570</v>
      </c>
      <c r="I57" s="271">
        <v>22.74</v>
      </c>
      <c r="J57" s="266"/>
      <c r="K57" s="267">
        <v>2.274</v>
      </c>
      <c r="L57" s="279">
        <v>346.73</v>
      </c>
      <c r="M57" s="280">
        <v>1.54</v>
      </c>
      <c r="N57" s="274">
        <v>533.96</v>
      </c>
      <c r="O57" s="266"/>
      <c r="P57" s="269">
        <v>1214.23</v>
      </c>
      <c r="Q57" s="275"/>
      <c r="R57" s="275"/>
      <c r="HY57" s="252"/>
      <c r="HZ57" s="262"/>
      <c r="IA57" s="262"/>
      <c r="IB57" s="262"/>
      <c r="IC57" s="262"/>
      <c r="ID57" s="262"/>
      <c r="IE57" s="212"/>
      <c r="IF57" s="212" t="s">
        <v>554</v>
      </c>
      <c r="IG57" s="212"/>
    </row>
    <row r="58" spans="1:243" s="205" customFormat="1" ht="15" x14ac:dyDescent="0.25">
      <c r="A58" s="276"/>
      <c r="B58" s="264" t="s">
        <v>536</v>
      </c>
      <c r="C58" s="467" t="s">
        <v>537</v>
      </c>
      <c r="D58" s="467"/>
      <c r="E58" s="467"/>
      <c r="F58" s="467"/>
      <c r="G58" s="467"/>
      <c r="H58" s="265" t="s">
        <v>496</v>
      </c>
      <c r="I58" s="271">
        <v>22.74</v>
      </c>
      <c r="J58" s="266"/>
      <c r="K58" s="267">
        <v>2.274</v>
      </c>
      <c r="L58" s="268"/>
      <c r="M58" s="266"/>
      <c r="N58" s="277">
        <v>426.19</v>
      </c>
      <c r="O58" s="266"/>
      <c r="P58" s="278">
        <v>969.16</v>
      </c>
      <c r="HY58" s="252"/>
      <c r="HZ58" s="262"/>
      <c r="IA58" s="262"/>
      <c r="IB58" s="262"/>
      <c r="IC58" s="262"/>
      <c r="ID58" s="262"/>
      <c r="IE58" s="212"/>
      <c r="IF58" s="212"/>
      <c r="IG58" s="212" t="s">
        <v>537</v>
      </c>
    </row>
    <row r="59" spans="1:243" s="205" customFormat="1" ht="15" x14ac:dyDescent="0.25">
      <c r="A59" s="270"/>
      <c r="B59" s="264" t="s">
        <v>534</v>
      </c>
      <c r="C59" s="467" t="s">
        <v>535</v>
      </c>
      <c r="D59" s="467"/>
      <c r="E59" s="467"/>
      <c r="F59" s="467"/>
      <c r="G59" s="467"/>
      <c r="H59" s="265" t="s">
        <v>570</v>
      </c>
      <c r="I59" s="271">
        <v>0.59</v>
      </c>
      <c r="J59" s="266"/>
      <c r="K59" s="267">
        <v>5.8999999999999997E-2</v>
      </c>
      <c r="L59" s="272"/>
      <c r="M59" s="273"/>
      <c r="N59" s="274">
        <v>676.53</v>
      </c>
      <c r="O59" s="266"/>
      <c r="P59" s="269">
        <v>39.92</v>
      </c>
      <c r="Q59" s="275"/>
      <c r="R59" s="275"/>
      <c r="HY59" s="252"/>
      <c r="HZ59" s="262"/>
      <c r="IA59" s="262"/>
      <c r="IB59" s="262"/>
      <c r="IC59" s="262"/>
      <c r="ID59" s="262"/>
      <c r="IE59" s="212"/>
      <c r="IF59" s="212" t="s">
        <v>535</v>
      </c>
      <c r="IG59" s="212"/>
    </row>
    <row r="60" spans="1:243" s="205" customFormat="1" ht="15" x14ac:dyDescent="0.25">
      <c r="A60" s="276"/>
      <c r="B60" s="264" t="s">
        <v>536</v>
      </c>
      <c r="C60" s="467" t="s">
        <v>537</v>
      </c>
      <c r="D60" s="467"/>
      <c r="E60" s="467"/>
      <c r="F60" s="467"/>
      <c r="G60" s="467"/>
      <c r="H60" s="265" t="s">
        <v>496</v>
      </c>
      <c r="I60" s="271">
        <v>0.59</v>
      </c>
      <c r="J60" s="266"/>
      <c r="K60" s="267">
        <v>5.8999999999999997E-2</v>
      </c>
      <c r="L60" s="268"/>
      <c r="M60" s="266"/>
      <c r="N60" s="277">
        <v>426.19</v>
      </c>
      <c r="O60" s="266"/>
      <c r="P60" s="278">
        <v>25.15</v>
      </c>
      <c r="HY60" s="252"/>
      <c r="HZ60" s="262"/>
      <c r="IA60" s="262"/>
      <c r="IB60" s="262"/>
      <c r="IC60" s="262"/>
      <c r="ID60" s="262"/>
      <c r="IE60" s="212"/>
      <c r="IF60" s="212"/>
      <c r="IG60" s="212" t="s">
        <v>537</v>
      </c>
    </row>
    <row r="61" spans="1:243" s="205" customFormat="1" ht="15" x14ac:dyDescent="0.25">
      <c r="A61" s="270"/>
      <c r="B61" s="264" t="s">
        <v>555</v>
      </c>
      <c r="C61" s="467" t="s">
        <v>556</v>
      </c>
      <c r="D61" s="467"/>
      <c r="E61" s="467"/>
      <c r="F61" s="467"/>
      <c r="G61" s="467"/>
      <c r="H61" s="265" t="s">
        <v>570</v>
      </c>
      <c r="I61" s="271">
        <v>0.81</v>
      </c>
      <c r="J61" s="266"/>
      <c r="K61" s="267">
        <v>8.1000000000000003E-2</v>
      </c>
      <c r="L61" s="272"/>
      <c r="M61" s="273"/>
      <c r="N61" s="274">
        <v>207.22</v>
      </c>
      <c r="O61" s="266"/>
      <c r="P61" s="269">
        <v>16.78</v>
      </c>
      <c r="Q61" s="275"/>
      <c r="R61" s="275"/>
      <c r="HY61" s="252"/>
      <c r="HZ61" s="262"/>
      <c r="IA61" s="262"/>
      <c r="IB61" s="262"/>
      <c r="IC61" s="262"/>
      <c r="ID61" s="262"/>
      <c r="IE61" s="212"/>
      <c r="IF61" s="212" t="s">
        <v>556</v>
      </c>
      <c r="IG61" s="212"/>
    </row>
    <row r="62" spans="1:243" s="205" customFormat="1" ht="15" x14ac:dyDescent="0.25">
      <c r="A62" s="276"/>
      <c r="B62" s="264" t="s">
        <v>536</v>
      </c>
      <c r="C62" s="467" t="s">
        <v>537</v>
      </c>
      <c r="D62" s="467"/>
      <c r="E62" s="467"/>
      <c r="F62" s="467"/>
      <c r="G62" s="467"/>
      <c r="H62" s="265" t="s">
        <v>496</v>
      </c>
      <c r="I62" s="271">
        <v>0.81</v>
      </c>
      <c r="J62" s="266"/>
      <c r="K62" s="267">
        <v>8.1000000000000003E-2</v>
      </c>
      <c r="L62" s="268"/>
      <c r="M62" s="266"/>
      <c r="N62" s="277">
        <v>426.19</v>
      </c>
      <c r="O62" s="266"/>
      <c r="P62" s="278">
        <v>34.520000000000003</v>
      </c>
      <c r="HY62" s="252"/>
      <c r="HZ62" s="262"/>
      <c r="IA62" s="262"/>
      <c r="IB62" s="262"/>
      <c r="IC62" s="262"/>
      <c r="ID62" s="262"/>
      <c r="IE62" s="212"/>
      <c r="IF62" s="212"/>
      <c r="IG62" s="212" t="s">
        <v>537</v>
      </c>
    </row>
    <row r="63" spans="1:243" s="205" customFormat="1" ht="15" x14ac:dyDescent="0.25">
      <c r="A63" s="281"/>
      <c r="B63" s="207"/>
      <c r="C63" s="499" t="s">
        <v>571</v>
      </c>
      <c r="D63" s="499"/>
      <c r="E63" s="499"/>
      <c r="F63" s="499"/>
      <c r="G63" s="499"/>
      <c r="H63" s="255"/>
      <c r="I63" s="256"/>
      <c r="J63" s="256"/>
      <c r="K63" s="256"/>
      <c r="L63" s="259"/>
      <c r="M63" s="256"/>
      <c r="N63" s="282"/>
      <c r="O63" s="256"/>
      <c r="P63" s="283">
        <v>6442.01</v>
      </c>
      <c r="Q63" s="275"/>
      <c r="R63" s="275"/>
      <c r="HY63" s="252"/>
      <c r="HZ63" s="262"/>
      <c r="IA63" s="262"/>
      <c r="IB63" s="262"/>
      <c r="IC63" s="262"/>
      <c r="ID63" s="262"/>
      <c r="IE63" s="212"/>
      <c r="IF63" s="212"/>
      <c r="IG63" s="212"/>
      <c r="IH63" s="262" t="s">
        <v>571</v>
      </c>
    </row>
    <row r="64" spans="1:243" s="205" customFormat="1" ht="15" x14ac:dyDescent="0.25">
      <c r="A64" s="276"/>
      <c r="B64" s="264"/>
      <c r="C64" s="467" t="s">
        <v>572</v>
      </c>
      <c r="D64" s="467"/>
      <c r="E64" s="467"/>
      <c r="F64" s="467"/>
      <c r="G64" s="467"/>
      <c r="H64" s="265"/>
      <c r="I64" s="266"/>
      <c r="J64" s="266"/>
      <c r="K64" s="266"/>
      <c r="L64" s="268"/>
      <c r="M64" s="266"/>
      <c r="N64" s="268"/>
      <c r="O64" s="266"/>
      <c r="P64" s="269">
        <v>5041.17</v>
      </c>
      <c r="HY64" s="252"/>
      <c r="HZ64" s="262"/>
      <c r="IA64" s="262"/>
      <c r="IB64" s="262"/>
      <c r="IC64" s="262"/>
      <c r="ID64" s="262"/>
      <c r="IE64" s="212"/>
      <c r="IF64" s="212"/>
      <c r="IG64" s="212"/>
      <c r="IH64" s="262"/>
      <c r="II64" s="212" t="s">
        <v>572</v>
      </c>
    </row>
    <row r="65" spans="1:258" s="205" customFormat="1" ht="15" x14ac:dyDescent="0.25">
      <c r="A65" s="276"/>
      <c r="B65" s="264" t="s">
        <v>573</v>
      </c>
      <c r="C65" s="467" t="s">
        <v>574</v>
      </c>
      <c r="D65" s="467"/>
      <c r="E65" s="467"/>
      <c r="F65" s="467"/>
      <c r="G65" s="467"/>
      <c r="H65" s="265" t="s">
        <v>462</v>
      </c>
      <c r="I65" s="284">
        <v>103</v>
      </c>
      <c r="J65" s="266"/>
      <c r="K65" s="284">
        <v>103</v>
      </c>
      <c r="L65" s="268"/>
      <c r="M65" s="266"/>
      <c r="N65" s="268"/>
      <c r="O65" s="266"/>
      <c r="P65" s="269">
        <v>5192.41</v>
      </c>
      <c r="HY65" s="252"/>
      <c r="HZ65" s="262"/>
      <c r="IA65" s="262"/>
      <c r="IB65" s="262"/>
      <c r="IC65" s="262"/>
      <c r="ID65" s="262"/>
      <c r="IE65" s="212"/>
      <c r="IF65" s="212"/>
      <c r="IG65" s="212"/>
      <c r="IH65" s="262"/>
      <c r="II65" s="212" t="s">
        <v>574</v>
      </c>
    </row>
    <row r="66" spans="1:258" s="205" customFormat="1" ht="15" x14ac:dyDescent="0.25">
      <c r="A66" s="276"/>
      <c r="B66" s="264" t="s">
        <v>575</v>
      </c>
      <c r="C66" s="467" t="s">
        <v>576</v>
      </c>
      <c r="D66" s="467"/>
      <c r="E66" s="467"/>
      <c r="F66" s="467"/>
      <c r="G66" s="467"/>
      <c r="H66" s="265" t="s">
        <v>462</v>
      </c>
      <c r="I66" s="284">
        <v>0</v>
      </c>
      <c r="J66" s="266"/>
      <c r="K66" s="284">
        <v>0</v>
      </c>
      <c r="L66" s="268"/>
      <c r="M66" s="266"/>
      <c r="N66" s="268"/>
      <c r="O66" s="266"/>
      <c r="P66" s="285"/>
      <c r="HY66" s="252"/>
      <c r="HZ66" s="262"/>
      <c r="IA66" s="262"/>
      <c r="IB66" s="262"/>
      <c r="IC66" s="262"/>
      <c r="ID66" s="262"/>
      <c r="IE66" s="212"/>
      <c r="IF66" s="212"/>
      <c r="IG66" s="212"/>
      <c r="IH66" s="262"/>
      <c r="II66" s="212" t="s">
        <v>576</v>
      </c>
    </row>
    <row r="67" spans="1:258" s="205" customFormat="1" ht="15" x14ac:dyDescent="0.25">
      <c r="A67" s="286"/>
      <c r="B67" s="287"/>
      <c r="C67" s="499" t="s">
        <v>497</v>
      </c>
      <c r="D67" s="499"/>
      <c r="E67" s="499"/>
      <c r="F67" s="499"/>
      <c r="G67" s="499"/>
      <c r="H67" s="255"/>
      <c r="I67" s="256"/>
      <c r="J67" s="256"/>
      <c r="K67" s="256"/>
      <c r="L67" s="259"/>
      <c r="M67" s="256"/>
      <c r="N67" s="282">
        <v>116344.2</v>
      </c>
      <c r="O67" s="256"/>
      <c r="P67" s="283">
        <v>11634.42</v>
      </c>
      <c r="HY67" s="252"/>
      <c r="HZ67" s="262"/>
      <c r="IA67" s="262"/>
      <c r="IB67" s="262"/>
      <c r="IC67" s="262"/>
      <c r="ID67" s="262"/>
      <c r="IE67" s="212"/>
      <c r="IF67" s="212"/>
      <c r="IG67" s="212"/>
      <c r="IH67" s="262"/>
      <c r="II67" s="212"/>
      <c r="IJ67" s="262" t="s">
        <v>497</v>
      </c>
    </row>
    <row r="68" spans="1:258" s="205" customFormat="1" ht="15" x14ac:dyDescent="0.25">
      <c r="A68" s="253" t="s">
        <v>63</v>
      </c>
      <c r="B68" s="254" t="s">
        <v>618</v>
      </c>
      <c r="C68" s="486" t="s">
        <v>619</v>
      </c>
      <c r="D68" s="486"/>
      <c r="E68" s="486"/>
      <c r="F68" s="486"/>
      <c r="G68" s="486"/>
      <c r="H68" s="255" t="s">
        <v>502</v>
      </c>
      <c r="I68" s="256">
        <v>0.1</v>
      </c>
      <c r="J68" s="257">
        <v>1</v>
      </c>
      <c r="K68" s="258">
        <v>0.1</v>
      </c>
      <c r="L68" s="282">
        <v>194140.29</v>
      </c>
      <c r="M68" s="288">
        <v>1.42</v>
      </c>
      <c r="N68" s="289">
        <v>275679.21000000002</v>
      </c>
      <c r="O68" s="256"/>
      <c r="P68" s="283">
        <v>27567.919999999998</v>
      </c>
      <c r="HY68" s="252"/>
      <c r="HZ68" s="262" t="s">
        <v>619</v>
      </c>
      <c r="IA68" s="262" t="s">
        <v>469</v>
      </c>
      <c r="IB68" s="262" t="s">
        <v>469</v>
      </c>
      <c r="IC68" s="262" t="s">
        <v>469</v>
      </c>
      <c r="ID68" s="262" t="s">
        <v>469</v>
      </c>
      <c r="IE68" s="212"/>
      <c r="IF68" s="212"/>
      <c r="IG68" s="212"/>
      <c r="IH68" s="262"/>
      <c r="II68" s="212"/>
      <c r="IJ68" s="262"/>
    </row>
    <row r="69" spans="1:258" s="205" customFormat="1" ht="15" x14ac:dyDescent="0.25">
      <c r="A69" s="286"/>
      <c r="B69" s="287"/>
      <c r="C69" s="470" t="s">
        <v>577</v>
      </c>
      <c r="D69" s="470"/>
      <c r="E69" s="470"/>
      <c r="F69" s="470"/>
      <c r="G69" s="470"/>
      <c r="H69" s="470"/>
      <c r="I69" s="470"/>
      <c r="J69" s="470"/>
      <c r="K69" s="470"/>
      <c r="L69" s="470"/>
      <c r="M69" s="470"/>
      <c r="N69" s="470"/>
      <c r="O69" s="470"/>
      <c r="P69" s="498"/>
      <c r="HY69" s="252"/>
      <c r="HZ69" s="262"/>
      <c r="IA69" s="262"/>
      <c r="IB69" s="262"/>
      <c r="IC69" s="262"/>
      <c r="ID69" s="262"/>
      <c r="IE69" s="212"/>
      <c r="IF69" s="212"/>
      <c r="IG69" s="212"/>
      <c r="IH69" s="262"/>
      <c r="II69" s="212"/>
      <c r="IJ69" s="262"/>
      <c r="IK69" s="208" t="s">
        <v>577</v>
      </c>
      <c r="IL69" s="208" t="s">
        <v>469</v>
      </c>
      <c r="IM69" s="208" t="s">
        <v>469</v>
      </c>
      <c r="IN69" s="208" t="s">
        <v>469</v>
      </c>
      <c r="IO69" s="208" t="s">
        <v>469</v>
      </c>
      <c r="IP69" s="208" t="s">
        <v>469</v>
      </c>
      <c r="IQ69" s="208" t="s">
        <v>469</v>
      </c>
      <c r="IR69" s="208" t="s">
        <v>469</v>
      </c>
      <c r="IS69" s="208" t="s">
        <v>469</v>
      </c>
      <c r="IT69" s="208" t="s">
        <v>469</v>
      </c>
      <c r="IU69" s="208" t="s">
        <v>469</v>
      </c>
      <c r="IV69" s="208" t="s">
        <v>469</v>
      </c>
      <c r="IW69" s="208" t="s">
        <v>469</v>
      </c>
      <c r="IX69" s="208" t="s">
        <v>469</v>
      </c>
    </row>
    <row r="70" spans="1:258" s="205" customFormat="1" ht="15" x14ac:dyDescent="0.25">
      <c r="A70" s="286"/>
      <c r="B70" s="287"/>
      <c r="C70" s="499" t="s">
        <v>497</v>
      </c>
      <c r="D70" s="499"/>
      <c r="E70" s="499"/>
      <c r="F70" s="499"/>
      <c r="G70" s="499"/>
      <c r="H70" s="255"/>
      <c r="I70" s="256"/>
      <c r="J70" s="256"/>
      <c r="K70" s="256"/>
      <c r="L70" s="259"/>
      <c r="M70" s="256"/>
      <c r="N70" s="259"/>
      <c r="O70" s="256"/>
      <c r="P70" s="283">
        <v>27567.919999999998</v>
      </c>
      <c r="HY70" s="252"/>
      <c r="HZ70" s="262"/>
      <c r="IA70" s="262"/>
      <c r="IB70" s="262"/>
      <c r="IC70" s="262"/>
      <c r="ID70" s="262"/>
      <c r="IE70" s="212"/>
      <c r="IF70" s="212"/>
      <c r="IG70" s="212"/>
      <c r="IH70" s="262"/>
      <c r="II70" s="212"/>
      <c r="IJ70" s="262" t="s">
        <v>497</v>
      </c>
    </row>
    <row r="71" spans="1:258" s="205" customFormat="1" ht="33.75" x14ac:dyDescent="0.25">
      <c r="A71" s="253" t="s">
        <v>62</v>
      </c>
      <c r="B71" s="254" t="s">
        <v>586</v>
      </c>
      <c r="C71" s="486" t="s">
        <v>587</v>
      </c>
      <c r="D71" s="486"/>
      <c r="E71" s="486"/>
      <c r="F71" s="486"/>
      <c r="G71" s="486"/>
      <c r="H71" s="255" t="s">
        <v>531</v>
      </c>
      <c r="I71" s="256">
        <v>0.28000000000000003</v>
      </c>
      <c r="J71" s="257">
        <v>1</v>
      </c>
      <c r="K71" s="288">
        <v>0.28000000000000003</v>
      </c>
      <c r="L71" s="282">
        <v>2940.8</v>
      </c>
      <c r="M71" s="258">
        <v>1.4</v>
      </c>
      <c r="N71" s="289">
        <v>4117.12</v>
      </c>
      <c r="O71" s="256"/>
      <c r="P71" s="283">
        <v>1152.79</v>
      </c>
      <c r="HY71" s="252"/>
      <c r="HZ71" s="262" t="s">
        <v>587</v>
      </c>
      <c r="IA71" s="262" t="s">
        <v>469</v>
      </c>
      <c r="IB71" s="262" t="s">
        <v>469</v>
      </c>
      <c r="IC71" s="262" t="s">
        <v>469</v>
      </c>
      <c r="ID71" s="262" t="s">
        <v>469</v>
      </c>
      <c r="IE71" s="212"/>
      <c r="IF71" s="212"/>
      <c r="IG71" s="212"/>
      <c r="IH71" s="262"/>
      <c r="II71" s="212"/>
      <c r="IJ71" s="262"/>
    </row>
    <row r="72" spans="1:258" s="205" customFormat="1" ht="15" x14ac:dyDescent="0.25">
      <c r="A72" s="286"/>
      <c r="B72" s="287"/>
      <c r="C72" s="470" t="s">
        <v>577</v>
      </c>
      <c r="D72" s="470"/>
      <c r="E72" s="470"/>
      <c r="F72" s="470"/>
      <c r="G72" s="470"/>
      <c r="H72" s="470"/>
      <c r="I72" s="470"/>
      <c r="J72" s="470"/>
      <c r="K72" s="470"/>
      <c r="L72" s="470"/>
      <c r="M72" s="470"/>
      <c r="N72" s="470"/>
      <c r="O72" s="470"/>
      <c r="P72" s="498"/>
      <c r="HY72" s="252"/>
      <c r="HZ72" s="262"/>
      <c r="IA72" s="262"/>
      <c r="IB72" s="262"/>
      <c r="IC72" s="262"/>
      <c r="ID72" s="262"/>
      <c r="IE72" s="212"/>
      <c r="IF72" s="212"/>
      <c r="IG72" s="212"/>
      <c r="IH72" s="262"/>
      <c r="II72" s="212"/>
      <c r="IJ72" s="262"/>
      <c r="IK72" s="208" t="s">
        <v>577</v>
      </c>
      <c r="IL72" s="208" t="s">
        <v>469</v>
      </c>
      <c r="IM72" s="208" t="s">
        <v>469</v>
      </c>
      <c r="IN72" s="208" t="s">
        <v>469</v>
      </c>
      <c r="IO72" s="208" t="s">
        <v>469</v>
      </c>
      <c r="IP72" s="208" t="s">
        <v>469</v>
      </c>
      <c r="IQ72" s="208" t="s">
        <v>469</v>
      </c>
      <c r="IR72" s="208" t="s">
        <v>469</v>
      </c>
      <c r="IS72" s="208" t="s">
        <v>469</v>
      </c>
      <c r="IT72" s="208" t="s">
        <v>469</v>
      </c>
      <c r="IU72" s="208" t="s">
        <v>469</v>
      </c>
      <c r="IV72" s="208" t="s">
        <v>469</v>
      </c>
      <c r="IW72" s="208" t="s">
        <v>469</v>
      </c>
      <c r="IX72" s="208" t="s">
        <v>469</v>
      </c>
    </row>
    <row r="73" spans="1:258" s="205" customFormat="1" ht="15" x14ac:dyDescent="0.25">
      <c r="A73" s="286"/>
      <c r="B73" s="287"/>
      <c r="C73" s="499" t="s">
        <v>497</v>
      </c>
      <c r="D73" s="499"/>
      <c r="E73" s="499"/>
      <c r="F73" s="499"/>
      <c r="G73" s="499"/>
      <c r="H73" s="255"/>
      <c r="I73" s="256"/>
      <c r="J73" s="256"/>
      <c r="K73" s="256"/>
      <c r="L73" s="259"/>
      <c r="M73" s="256"/>
      <c r="N73" s="259"/>
      <c r="O73" s="256"/>
      <c r="P73" s="283">
        <v>1152.79</v>
      </c>
      <c r="HY73" s="252"/>
      <c r="HZ73" s="262"/>
      <c r="IA73" s="262"/>
      <c r="IB73" s="262"/>
      <c r="IC73" s="262"/>
      <c r="ID73" s="262"/>
      <c r="IE73" s="212"/>
      <c r="IF73" s="212"/>
      <c r="IG73" s="212"/>
      <c r="IH73" s="262"/>
      <c r="II73" s="212"/>
      <c r="IJ73" s="262" t="s">
        <v>497</v>
      </c>
    </row>
    <row r="74" spans="1:258" s="205" customFormat="1" ht="14.25" customHeight="1" x14ac:dyDescent="0.25">
      <c r="A74" s="253" t="s">
        <v>61</v>
      </c>
      <c r="B74" s="254" t="s">
        <v>588</v>
      </c>
      <c r="C74" s="486" t="s">
        <v>589</v>
      </c>
      <c r="D74" s="486"/>
      <c r="E74" s="486"/>
      <c r="F74" s="486"/>
      <c r="G74" s="486"/>
      <c r="H74" s="255" t="s">
        <v>538</v>
      </c>
      <c r="I74" s="256">
        <v>0.14000000000000001</v>
      </c>
      <c r="J74" s="257">
        <v>1</v>
      </c>
      <c r="K74" s="288">
        <v>0.14000000000000001</v>
      </c>
      <c r="L74" s="282">
        <v>1926.82</v>
      </c>
      <c r="M74" s="288">
        <v>1.53</v>
      </c>
      <c r="N74" s="289">
        <v>2948.03</v>
      </c>
      <c r="O74" s="256"/>
      <c r="P74" s="290">
        <v>412.72</v>
      </c>
      <c r="HY74" s="252"/>
      <c r="HZ74" s="262" t="s">
        <v>589</v>
      </c>
      <c r="IA74" s="262" t="s">
        <v>469</v>
      </c>
      <c r="IB74" s="262" t="s">
        <v>469</v>
      </c>
      <c r="IC74" s="262" t="s">
        <v>469</v>
      </c>
      <c r="ID74" s="262" t="s">
        <v>469</v>
      </c>
      <c r="IE74" s="212"/>
      <c r="IF74" s="212"/>
      <c r="IG74" s="212"/>
      <c r="IH74" s="262"/>
      <c r="II74" s="212"/>
      <c r="IJ74" s="262"/>
    </row>
    <row r="75" spans="1:258" s="205" customFormat="1" ht="15" x14ac:dyDescent="0.25">
      <c r="A75" s="286"/>
      <c r="B75" s="287"/>
      <c r="C75" s="470" t="s">
        <v>577</v>
      </c>
      <c r="D75" s="470"/>
      <c r="E75" s="470"/>
      <c r="F75" s="470"/>
      <c r="G75" s="470"/>
      <c r="H75" s="470"/>
      <c r="I75" s="470"/>
      <c r="J75" s="470"/>
      <c r="K75" s="470"/>
      <c r="L75" s="470"/>
      <c r="M75" s="470"/>
      <c r="N75" s="470"/>
      <c r="O75" s="470"/>
      <c r="P75" s="498"/>
      <c r="HY75" s="252"/>
      <c r="HZ75" s="262"/>
      <c r="IA75" s="262"/>
      <c r="IB75" s="262"/>
      <c r="IC75" s="262"/>
      <c r="ID75" s="262"/>
      <c r="IE75" s="212"/>
      <c r="IF75" s="212"/>
      <c r="IG75" s="212"/>
      <c r="IH75" s="262"/>
      <c r="II75" s="212"/>
      <c r="IJ75" s="262"/>
      <c r="IK75" s="208" t="s">
        <v>577</v>
      </c>
      <c r="IL75" s="208" t="s">
        <v>469</v>
      </c>
      <c r="IM75" s="208" t="s">
        <v>469</v>
      </c>
      <c r="IN75" s="208" t="s">
        <v>469</v>
      </c>
      <c r="IO75" s="208" t="s">
        <v>469</v>
      </c>
      <c r="IP75" s="208" t="s">
        <v>469</v>
      </c>
      <c r="IQ75" s="208" t="s">
        <v>469</v>
      </c>
      <c r="IR75" s="208" t="s">
        <v>469</v>
      </c>
      <c r="IS75" s="208" t="s">
        <v>469</v>
      </c>
      <c r="IT75" s="208" t="s">
        <v>469</v>
      </c>
      <c r="IU75" s="208" t="s">
        <v>469</v>
      </c>
      <c r="IV75" s="208" t="s">
        <v>469</v>
      </c>
      <c r="IW75" s="208" t="s">
        <v>469</v>
      </c>
      <c r="IX75" s="208" t="s">
        <v>469</v>
      </c>
    </row>
    <row r="76" spans="1:258" s="205" customFormat="1" ht="15" x14ac:dyDescent="0.25">
      <c r="A76" s="286"/>
      <c r="B76" s="287"/>
      <c r="C76" s="499" t="s">
        <v>497</v>
      </c>
      <c r="D76" s="499"/>
      <c r="E76" s="499"/>
      <c r="F76" s="499"/>
      <c r="G76" s="499"/>
      <c r="H76" s="255"/>
      <c r="I76" s="256"/>
      <c r="J76" s="256"/>
      <c r="K76" s="256"/>
      <c r="L76" s="259"/>
      <c r="M76" s="256"/>
      <c r="N76" s="259"/>
      <c r="O76" s="256"/>
      <c r="P76" s="290">
        <v>412.72</v>
      </c>
      <c r="HY76" s="252"/>
      <c r="HZ76" s="262"/>
      <c r="IA76" s="262"/>
      <c r="IB76" s="262"/>
      <c r="IC76" s="262"/>
      <c r="ID76" s="262"/>
      <c r="IE76" s="212"/>
      <c r="IF76" s="212"/>
      <c r="IG76" s="212"/>
      <c r="IH76" s="262"/>
      <c r="II76" s="212"/>
      <c r="IJ76" s="262" t="s">
        <v>497</v>
      </c>
    </row>
    <row r="77" spans="1:258" s="205" customFormat="1" ht="22.5" x14ac:dyDescent="0.25">
      <c r="A77" s="253" t="s">
        <v>59</v>
      </c>
      <c r="B77" s="254" t="s">
        <v>582</v>
      </c>
      <c r="C77" s="486" t="s">
        <v>583</v>
      </c>
      <c r="D77" s="486"/>
      <c r="E77" s="486"/>
      <c r="F77" s="486"/>
      <c r="G77" s="486"/>
      <c r="H77" s="255" t="s">
        <v>557</v>
      </c>
      <c r="I77" s="256">
        <v>5</v>
      </c>
      <c r="J77" s="257">
        <v>1</v>
      </c>
      <c r="K77" s="257">
        <v>5</v>
      </c>
      <c r="L77" s="291">
        <v>266.61</v>
      </c>
      <c r="M77" s="288">
        <v>1.53</v>
      </c>
      <c r="N77" s="292">
        <v>407.91</v>
      </c>
      <c r="O77" s="256"/>
      <c r="P77" s="283">
        <v>2039.55</v>
      </c>
      <c r="HY77" s="252"/>
      <c r="HZ77" s="262" t="s">
        <v>583</v>
      </c>
      <c r="IA77" s="262" t="s">
        <v>469</v>
      </c>
      <c r="IB77" s="262" t="s">
        <v>469</v>
      </c>
      <c r="IC77" s="262" t="s">
        <v>469</v>
      </c>
      <c r="ID77" s="262" t="s">
        <v>469</v>
      </c>
      <c r="IE77" s="212"/>
      <c r="IF77" s="212"/>
      <c r="IG77" s="212"/>
      <c r="IH77" s="262"/>
      <c r="II77" s="212"/>
      <c r="IJ77" s="262"/>
    </row>
    <row r="78" spans="1:258" s="205" customFormat="1" ht="15" x14ac:dyDescent="0.25">
      <c r="A78" s="286"/>
      <c r="B78" s="287"/>
      <c r="C78" s="470" t="s">
        <v>577</v>
      </c>
      <c r="D78" s="470"/>
      <c r="E78" s="470"/>
      <c r="F78" s="470"/>
      <c r="G78" s="470"/>
      <c r="H78" s="470"/>
      <c r="I78" s="470"/>
      <c r="J78" s="470"/>
      <c r="K78" s="470"/>
      <c r="L78" s="470"/>
      <c r="M78" s="470"/>
      <c r="N78" s="470"/>
      <c r="O78" s="470"/>
      <c r="P78" s="498"/>
      <c r="HY78" s="252"/>
      <c r="HZ78" s="262"/>
      <c r="IA78" s="262"/>
      <c r="IB78" s="262"/>
      <c r="IC78" s="262"/>
      <c r="ID78" s="262"/>
      <c r="IE78" s="212"/>
      <c r="IF78" s="212"/>
      <c r="IG78" s="212"/>
      <c r="IH78" s="262"/>
      <c r="II78" s="212"/>
      <c r="IJ78" s="262"/>
      <c r="IK78" s="208" t="s">
        <v>577</v>
      </c>
      <c r="IL78" s="208" t="s">
        <v>469</v>
      </c>
      <c r="IM78" s="208" t="s">
        <v>469</v>
      </c>
      <c r="IN78" s="208" t="s">
        <v>469</v>
      </c>
      <c r="IO78" s="208" t="s">
        <v>469</v>
      </c>
      <c r="IP78" s="208" t="s">
        <v>469</v>
      </c>
      <c r="IQ78" s="208" t="s">
        <v>469</v>
      </c>
      <c r="IR78" s="208" t="s">
        <v>469</v>
      </c>
      <c r="IS78" s="208" t="s">
        <v>469</v>
      </c>
      <c r="IT78" s="208" t="s">
        <v>469</v>
      </c>
      <c r="IU78" s="208" t="s">
        <v>469</v>
      </c>
      <c r="IV78" s="208" t="s">
        <v>469</v>
      </c>
      <c r="IW78" s="208" t="s">
        <v>469</v>
      </c>
      <c r="IX78" s="208" t="s">
        <v>469</v>
      </c>
    </row>
    <row r="79" spans="1:258" s="205" customFormat="1" ht="15" x14ac:dyDescent="0.25">
      <c r="A79" s="286"/>
      <c r="B79" s="287"/>
      <c r="C79" s="499" t="s">
        <v>497</v>
      </c>
      <c r="D79" s="499"/>
      <c r="E79" s="499"/>
      <c r="F79" s="499"/>
      <c r="G79" s="499"/>
      <c r="H79" s="255"/>
      <c r="I79" s="256"/>
      <c r="J79" s="256"/>
      <c r="K79" s="256"/>
      <c r="L79" s="259"/>
      <c r="M79" s="256"/>
      <c r="N79" s="259"/>
      <c r="O79" s="256"/>
      <c r="P79" s="283">
        <v>2039.55</v>
      </c>
      <c r="HY79" s="252"/>
      <c r="HZ79" s="262"/>
      <c r="IA79" s="262"/>
      <c r="IB79" s="262"/>
      <c r="IC79" s="262"/>
      <c r="ID79" s="262"/>
      <c r="IE79" s="212"/>
      <c r="IF79" s="212"/>
      <c r="IG79" s="212"/>
      <c r="IH79" s="262"/>
      <c r="II79" s="212"/>
      <c r="IJ79" s="262" t="s">
        <v>497</v>
      </c>
    </row>
    <row r="80" spans="1:258" s="205" customFormat="1" ht="22.5" x14ac:dyDescent="0.25">
      <c r="A80" s="253" t="s">
        <v>58</v>
      </c>
      <c r="B80" s="254" t="s">
        <v>580</v>
      </c>
      <c r="C80" s="486" t="s">
        <v>581</v>
      </c>
      <c r="D80" s="486"/>
      <c r="E80" s="486"/>
      <c r="F80" s="486"/>
      <c r="G80" s="486"/>
      <c r="H80" s="255" t="s">
        <v>538</v>
      </c>
      <c r="I80" s="256">
        <v>0.05</v>
      </c>
      <c r="J80" s="257">
        <v>1</v>
      </c>
      <c r="K80" s="288">
        <v>0.05</v>
      </c>
      <c r="L80" s="282">
        <v>70740.58</v>
      </c>
      <c r="M80" s="288">
        <v>1.19</v>
      </c>
      <c r="N80" s="289">
        <v>84181.29</v>
      </c>
      <c r="O80" s="256"/>
      <c r="P80" s="283">
        <v>4209.0600000000004</v>
      </c>
      <c r="HY80" s="252"/>
      <c r="HZ80" s="262" t="s">
        <v>581</v>
      </c>
      <c r="IA80" s="262" t="s">
        <v>469</v>
      </c>
      <c r="IB80" s="262" t="s">
        <v>469</v>
      </c>
      <c r="IC80" s="262" t="s">
        <v>469</v>
      </c>
      <c r="ID80" s="262" t="s">
        <v>469</v>
      </c>
      <c r="IE80" s="212"/>
      <c r="IF80" s="212"/>
      <c r="IG80" s="212"/>
      <c r="IH80" s="262"/>
      <c r="II80" s="212"/>
      <c r="IJ80" s="262"/>
    </row>
    <row r="81" spans="1:260" s="205" customFormat="1" ht="15" x14ac:dyDescent="0.25">
      <c r="A81" s="286"/>
      <c r="B81" s="287"/>
      <c r="C81" s="470" t="s">
        <v>577</v>
      </c>
      <c r="D81" s="470"/>
      <c r="E81" s="470"/>
      <c r="F81" s="470"/>
      <c r="G81" s="470"/>
      <c r="H81" s="470"/>
      <c r="I81" s="470"/>
      <c r="J81" s="470"/>
      <c r="K81" s="470"/>
      <c r="L81" s="470"/>
      <c r="M81" s="470"/>
      <c r="N81" s="470"/>
      <c r="O81" s="470"/>
      <c r="P81" s="498"/>
      <c r="HY81" s="252"/>
      <c r="HZ81" s="262"/>
      <c r="IA81" s="262"/>
      <c r="IB81" s="262"/>
      <c r="IC81" s="262"/>
      <c r="ID81" s="262"/>
      <c r="IE81" s="212"/>
      <c r="IF81" s="212"/>
      <c r="IG81" s="212"/>
      <c r="IH81" s="262"/>
      <c r="II81" s="212"/>
      <c r="IJ81" s="262"/>
      <c r="IK81" s="208" t="s">
        <v>577</v>
      </c>
      <c r="IL81" s="208" t="s">
        <v>469</v>
      </c>
      <c r="IM81" s="208" t="s">
        <v>469</v>
      </c>
      <c r="IN81" s="208" t="s">
        <v>469</v>
      </c>
      <c r="IO81" s="208" t="s">
        <v>469</v>
      </c>
      <c r="IP81" s="208" t="s">
        <v>469</v>
      </c>
      <c r="IQ81" s="208" t="s">
        <v>469</v>
      </c>
      <c r="IR81" s="208" t="s">
        <v>469</v>
      </c>
      <c r="IS81" s="208" t="s">
        <v>469</v>
      </c>
      <c r="IT81" s="208" t="s">
        <v>469</v>
      </c>
      <c r="IU81" s="208" t="s">
        <v>469</v>
      </c>
      <c r="IV81" s="208" t="s">
        <v>469</v>
      </c>
      <c r="IW81" s="208" t="s">
        <v>469</v>
      </c>
      <c r="IX81" s="208" t="s">
        <v>469</v>
      </c>
    </row>
    <row r="82" spans="1:260" s="205" customFormat="1" ht="15" x14ac:dyDescent="0.25">
      <c r="A82" s="286"/>
      <c r="B82" s="287"/>
      <c r="C82" s="499" t="s">
        <v>497</v>
      </c>
      <c r="D82" s="499"/>
      <c r="E82" s="499"/>
      <c r="F82" s="499"/>
      <c r="G82" s="499"/>
      <c r="H82" s="255"/>
      <c r="I82" s="256"/>
      <c r="J82" s="256"/>
      <c r="K82" s="256"/>
      <c r="L82" s="259"/>
      <c r="M82" s="256"/>
      <c r="N82" s="259"/>
      <c r="O82" s="256"/>
      <c r="P82" s="283">
        <v>4209.0600000000004</v>
      </c>
      <c r="HY82" s="252"/>
      <c r="HZ82" s="262"/>
      <c r="IA82" s="262"/>
      <c r="IB82" s="262"/>
      <c r="IC82" s="262"/>
      <c r="ID82" s="262"/>
      <c r="IE82" s="212"/>
      <c r="IF82" s="212"/>
      <c r="IG82" s="212"/>
      <c r="IH82" s="262"/>
      <c r="II82" s="212"/>
      <c r="IJ82" s="262" t="s">
        <v>497</v>
      </c>
    </row>
    <row r="83" spans="1:260" s="205" customFormat="1" ht="56.25" x14ac:dyDescent="0.25">
      <c r="A83" s="253" t="s">
        <v>56</v>
      </c>
      <c r="B83" s="254" t="s">
        <v>584</v>
      </c>
      <c r="C83" s="486" t="s">
        <v>585</v>
      </c>
      <c r="D83" s="486"/>
      <c r="E83" s="486"/>
      <c r="F83" s="486"/>
      <c r="G83" s="486"/>
      <c r="H83" s="255" t="s">
        <v>557</v>
      </c>
      <c r="I83" s="256">
        <v>2</v>
      </c>
      <c r="J83" s="257">
        <v>1</v>
      </c>
      <c r="K83" s="257">
        <v>2</v>
      </c>
      <c r="L83" s="291">
        <v>576.54999999999995</v>
      </c>
      <c r="M83" s="288">
        <v>1.24</v>
      </c>
      <c r="N83" s="292">
        <v>714.92</v>
      </c>
      <c r="O83" s="256"/>
      <c r="P83" s="283">
        <v>1429.84</v>
      </c>
      <c r="HY83" s="252"/>
      <c r="HZ83" s="262" t="s">
        <v>585</v>
      </c>
      <c r="IA83" s="262" t="s">
        <v>469</v>
      </c>
      <c r="IB83" s="262" t="s">
        <v>469</v>
      </c>
      <c r="IC83" s="262" t="s">
        <v>469</v>
      </c>
      <c r="ID83" s="262" t="s">
        <v>469</v>
      </c>
      <c r="IE83" s="212"/>
      <c r="IF83" s="212"/>
      <c r="IG83" s="212"/>
      <c r="IH83" s="262"/>
      <c r="II83" s="212"/>
      <c r="IJ83" s="262"/>
    </row>
    <row r="84" spans="1:260" s="205" customFormat="1" ht="15" x14ac:dyDescent="0.25">
      <c r="A84" s="286"/>
      <c r="B84" s="287"/>
      <c r="C84" s="470" t="s">
        <v>577</v>
      </c>
      <c r="D84" s="470"/>
      <c r="E84" s="470"/>
      <c r="F84" s="470"/>
      <c r="G84" s="470"/>
      <c r="H84" s="470"/>
      <c r="I84" s="470"/>
      <c r="J84" s="470"/>
      <c r="K84" s="470"/>
      <c r="L84" s="470"/>
      <c r="M84" s="470"/>
      <c r="N84" s="470"/>
      <c r="O84" s="470"/>
      <c r="P84" s="498"/>
      <c r="HY84" s="252"/>
      <c r="HZ84" s="262"/>
      <c r="IA84" s="262"/>
      <c r="IB84" s="262"/>
      <c r="IC84" s="262"/>
      <c r="ID84" s="262"/>
      <c r="IE84" s="212"/>
      <c r="IF84" s="212"/>
      <c r="IG84" s="212"/>
      <c r="IH84" s="262"/>
      <c r="II84" s="212"/>
      <c r="IJ84" s="262"/>
      <c r="IK84" s="208" t="s">
        <v>577</v>
      </c>
      <c r="IL84" s="208" t="s">
        <v>469</v>
      </c>
      <c r="IM84" s="208" t="s">
        <v>469</v>
      </c>
      <c r="IN84" s="208" t="s">
        <v>469</v>
      </c>
      <c r="IO84" s="208" t="s">
        <v>469</v>
      </c>
      <c r="IP84" s="208" t="s">
        <v>469</v>
      </c>
      <c r="IQ84" s="208" t="s">
        <v>469</v>
      </c>
      <c r="IR84" s="208" t="s">
        <v>469</v>
      </c>
      <c r="IS84" s="208" t="s">
        <v>469</v>
      </c>
      <c r="IT84" s="208" t="s">
        <v>469</v>
      </c>
      <c r="IU84" s="208" t="s">
        <v>469</v>
      </c>
      <c r="IV84" s="208" t="s">
        <v>469</v>
      </c>
      <c r="IW84" s="208" t="s">
        <v>469</v>
      </c>
      <c r="IX84" s="208" t="s">
        <v>469</v>
      </c>
    </row>
    <row r="85" spans="1:260" s="205" customFormat="1" ht="15" x14ac:dyDescent="0.25">
      <c r="A85" s="286"/>
      <c r="B85" s="287"/>
      <c r="C85" s="499" t="s">
        <v>497</v>
      </c>
      <c r="D85" s="499"/>
      <c r="E85" s="499"/>
      <c r="F85" s="499"/>
      <c r="G85" s="499"/>
      <c r="H85" s="255"/>
      <c r="I85" s="256"/>
      <c r="J85" s="256"/>
      <c r="K85" s="256"/>
      <c r="L85" s="259"/>
      <c r="M85" s="256"/>
      <c r="N85" s="259"/>
      <c r="O85" s="256"/>
      <c r="P85" s="283">
        <v>1429.84</v>
      </c>
      <c r="HY85" s="252"/>
      <c r="HZ85" s="262"/>
      <c r="IA85" s="262"/>
      <c r="IB85" s="262"/>
      <c r="IC85" s="262"/>
      <c r="ID85" s="262"/>
      <c r="IE85" s="212"/>
      <c r="IF85" s="212"/>
      <c r="IG85" s="212"/>
      <c r="IH85" s="262"/>
      <c r="II85" s="212"/>
      <c r="IJ85" s="262" t="s">
        <v>497</v>
      </c>
    </row>
    <row r="86" spans="1:260" s="205" customFormat="1" ht="15" x14ac:dyDescent="0.25">
      <c r="A86" s="253" t="s">
        <v>54</v>
      </c>
      <c r="B86" s="254" t="s">
        <v>590</v>
      </c>
      <c r="C86" s="486" t="s">
        <v>591</v>
      </c>
      <c r="D86" s="486"/>
      <c r="E86" s="486"/>
      <c r="F86" s="486"/>
      <c r="G86" s="486"/>
      <c r="H86" s="255" t="s">
        <v>538</v>
      </c>
      <c r="I86" s="256">
        <v>0.21</v>
      </c>
      <c r="J86" s="257">
        <v>1</v>
      </c>
      <c r="K86" s="288">
        <v>0.21</v>
      </c>
      <c r="L86" s="291">
        <v>260.10000000000002</v>
      </c>
      <c r="M86" s="288">
        <v>1.63</v>
      </c>
      <c r="N86" s="292">
        <v>423.96</v>
      </c>
      <c r="O86" s="256"/>
      <c r="P86" s="290">
        <v>89.03</v>
      </c>
      <c r="HY86" s="252"/>
      <c r="HZ86" s="262" t="s">
        <v>591</v>
      </c>
      <c r="IA86" s="262" t="s">
        <v>469</v>
      </c>
      <c r="IB86" s="262" t="s">
        <v>469</v>
      </c>
      <c r="IC86" s="262" t="s">
        <v>469</v>
      </c>
      <c r="ID86" s="262" t="s">
        <v>469</v>
      </c>
      <c r="IE86" s="212"/>
      <c r="IF86" s="212"/>
      <c r="IG86" s="212"/>
      <c r="IH86" s="262"/>
      <c r="II86" s="212"/>
      <c r="IJ86" s="262"/>
    </row>
    <row r="87" spans="1:260" s="205" customFormat="1" ht="15" x14ac:dyDescent="0.25">
      <c r="A87" s="286"/>
      <c r="B87" s="287"/>
      <c r="C87" s="470" t="s">
        <v>577</v>
      </c>
      <c r="D87" s="470"/>
      <c r="E87" s="470"/>
      <c r="F87" s="470"/>
      <c r="G87" s="470"/>
      <c r="H87" s="470"/>
      <c r="I87" s="470"/>
      <c r="J87" s="470"/>
      <c r="K87" s="470"/>
      <c r="L87" s="470"/>
      <c r="M87" s="470"/>
      <c r="N87" s="470"/>
      <c r="O87" s="470"/>
      <c r="P87" s="498"/>
      <c r="HY87" s="252"/>
      <c r="HZ87" s="262"/>
      <c r="IA87" s="262"/>
      <c r="IB87" s="262"/>
      <c r="IC87" s="262"/>
      <c r="ID87" s="262"/>
      <c r="IE87" s="212"/>
      <c r="IF87" s="212"/>
      <c r="IG87" s="212"/>
      <c r="IH87" s="262"/>
      <c r="II87" s="212"/>
      <c r="IJ87" s="262"/>
      <c r="IK87" s="208" t="s">
        <v>577</v>
      </c>
      <c r="IL87" s="208" t="s">
        <v>469</v>
      </c>
      <c r="IM87" s="208" t="s">
        <v>469</v>
      </c>
      <c r="IN87" s="208" t="s">
        <v>469</v>
      </c>
      <c r="IO87" s="208" t="s">
        <v>469</v>
      </c>
      <c r="IP87" s="208" t="s">
        <v>469</v>
      </c>
      <c r="IQ87" s="208" t="s">
        <v>469</v>
      </c>
      <c r="IR87" s="208" t="s">
        <v>469</v>
      </c>
      <c r="IS87" s="208" t="s">
        <v>469</v>
      </c>
      <c r="IT87" s="208" t="s">
        <v>469</v>
      </c>
      <c r="IU87" s="208" t="s">
        <v>469</v>
      </c>
      <c r="IV87" s="208" t="s">
        <v>469</v>
      </c>
      <c r="IW87" s="208" t="s">
        <v>469</v>
      </c>
      <c r="IX87" s="208" t="s">
        <v>469</v>
      </c>
    </row>
    <row r="88" spans="1:260" s="205" customFormat="1" ht="15" x14ac:dyDescent="0.25">
      <c r="A88" s="286"/>
      <c r="B88" s="287"/>
      <c r="C88" s="499" t="s">
        <v>497</v>
      </c>
      <c r="D88" s="499"/>
      <c r="E88" s="499"/>
      <c r="F88" s="499"/>
      <c r="G88" s="499"/>
      <c r="H88" s="255"/>
      <c r="I88" s="256"/>
      <c r="J88" s="256"/>
      <c r="K88" s="256"/>
      <c r="L88" s="259"/>
      <c r="M88" s="256"/>
      <c r="N88" s="259"/>
      <c r="O88" s="256"/>
      <c r="P88" s="290">
        <v>89.03</v>
      </c>
      <c r="HY88" s="252"/>
      <c r="HZ88" s="262"/>
      <c r="IA88" s="262"/>
      <c r="IB88" s="262"/>
      <c r="IC88" s="262"/>
      <c r="ID88" s="262"/>
      <c r="IE88" s="212"/>
      <c r="IF88" s="212"/>
      <c r="IG88" s="212"/>
      <c r="IH88" s="262"/>
      <c r="II88" s="212"/>
      <c r="IJ88" s="262" t="s">
        <v>497</v>
      </c>
    </row>
    <row r="89" spans="1:260" s="205" customFormat="1" ht="1.5" customHeight="1" x14ac:dyDescent="0.25">
      <c r="A89" s="293"/>
      <c r="B89" s="294"/>
      <c r="C89" s="294"/>
      <c r="D89" s="294"/>
      <c r="E89" s="294"/>
      <c r="F89" s="295"/>
      <c r="G89" s="295"/>
      <c r="H89" s="295"/>
      <c r="I89" s="295"/>
      <c r="J89" s="296"/>
      <c r="K89" s="295"/>
      <c r="L89" s="296"/>
      <c r="M89" s="297"/>
      <c r="N89" s="296"/>
      <c r="O89" s="298"/>
      <c r="P89" s="299"/>
      <c r="Q89" s="300"/>
      <c r="R89" s="301"/>
      <c r="HY89" s="252"/>
      <c r="HZ89" s="262"/>
      <c r="IA89" s="262"/>
      <c r="IB89" s="262"/>
      <c r="IC89" s="262"/>
      <c r="ID89" s="262"/>
      <c r="IE89" s="212"/>
      <c r="IF89" s="212"/>
      <c r="IG89" s="212"/>
      <c r="IH89" s="262"/>
      <c r="II89" s="212"/>
      <c r="IJ89" s="262"/>
    </row>
    <row r="90" spans="1:260" s="205" customFormat="1" ht="15" x14ac:dyDescent="0.25">
      <c r="A90" s="281"/>
      <c r="B90" s="302"/>
      <c r="C90" s="501" t="s">
        <v>592</v>
      </c>
      <c r="D90" s="501"/>
      <c r="E90" s="501"/>
      <c r="F90" s="501"/>
      <c r="G90" s="501"/>
      <c r="H90" s="501"/>
      <c r="I90" s="501"/>
      <c r="J90" s="501"/>
      <c r="K90" s="501"/>
      <c r="L90" s="501"/>
      <c r="M90" s="501"/>
      <c r="N90" s="501"/>
      <c r="O90" s="501"/>
      <c r="P90" s="304"/>
      <c r="Q90" s="300"/>
      <c r="R90" s="301"/>
      <c r="HY90" s="252"/>
      <c r="HZ90" s="262"/>
      <c r="IA90" s="262"/>
      <c r="IB90" s="262"/>
      <c r="IC90" s="262"/>
      <c r="ID90" s="262"/>
      <c r="IE90" s="212"/>
      <c r="IF90" s="212"/>
      <c r="IG90" s="212"/>
      <c r="IH90" s="262"/>
      <c r="II90" s="212"/>
      <c r="IJ90" s="262"/>
      <c r="IY90" s="305" t="s">
        <v>592</v>
      </c>
    </row>
    <row r="91" spans="1:260" s="205" customFormat="1" ht="15" x14ac:dyDescent="0.25">
      <c r="A91" s="281"/>
      <c r="B91" s="207"/>
      <c r="C91" s="500" t="s">
        <v>558</v>
      </c>
      <c r="D91" s="500"/>
      <c r="E91" s="500"/>
      <c r="F91" s="500"/>
      <c r="G91" s="500"/>
      <c r="H91" s="500"/>
      <c r="I91" s="500"/>
      <c r="J91" s="500"/>
      <c r="K91" s="500"/>
      <c r="L91" s="500"/>
      <c r="M91" s="500"/>
      <c r="N91" s="500"/>
      <c r="O91" s="500"/>
      <c r="P91" s="306">
        <v>43342.92</v>
      </c>
      <c r="Q91" s="300"/>
      <c r="R91" s="301"/>
      <c r="HY91" s="252"/>
      <c r="HZ91" s="262"/>
      <c r="IA91" s="262"/>
      <c r="IB91" s="262"/>
      <c r="IC91" s="262"/>
      <c r="ID91" s="262"/>
      <c r="IE91" s="212"/>
      <c r="IF91" s="212"/>
      <c r="IG91" s="212"/>
      <c r="IH91" s="262"/>
      <c r="II91" s="212"/>
      <c r="IJ91" s="262"/>
      <c r="IY91" s="305"/>
      <c r="IZ91" s="209" t="s">
        <v>558</v>
      </c>
    </row>
    <row r="92" spans="1:260" s="205" customFormat="1" ht="15" x14ac:dyDescent="0.25">
      <c r="A92" s="281"/>
      <c r="B92" s="207"/>
      <c r="C92" s="500" t="s">
        <v>498</v>
      </c>
      <c r="D92" s="500"/>
      <c r="E92" s="500"/>
      <c r="F92" s="500"/>
      <c r="G92" s="500"/>
      <c r="H92" s="500"/>
      <c r="I92" s="500"/>
      <c r="J92" s="500"/>
      <c r="K92" s="500"/>
      <c r="L92" s="500"/>
      <c r="M92" s="500"/>
      <c r="N92" s="500"/>
      <c r="O92" s="500"/>
      <c r="P92" s="307"/>
      <c r="Q92" s="300"/>
      <c r="R92" s="301"/>
      <c r="HY92" s="252"/>
      <c r="HZ92" s="262"/>
      <c r="IA92" s="262"/>
      <c r="IB92" s="262"/>
      <c r="IC92" s="262"/>
      <c r="ID92" s="262"/>
      <c r="IE92" s="212"/>
      <c r="IF92" s="212"/>
      <c r="IG92" s="212"/>
      <c r="IH92" s="262"/>
      <c r="II92" s="212"/>
      <c r="IJ92" s="262"/>
      <c r="IY92" s="305"/>
      <c r="IZ92" s="209" t="s">
        <v>498</v>
      </c>
    </row>
    <row r="93" spans="1:260" s="205" customFormat="1" ht="15" x14ac:dyDescent="0.25">
      <c r="A93" s="281"/>
      <c r="B93" s="207"/>
      <c r="C93" s="500" t="s">
        <v>499</v>
      </c>
      <c r="D93" s="500"/>
      <c r="E93" s="500"/>
      <c r="F93" s="500"/>
      <c r="G93" s="500"/>
      <c r="H93" s="500"/>
      <c r="I93" s="500"/>
      <c r="J93" s="500"/>
      <c r="K93" s="500"/>
      <c r="L93" s="500"/>
      <c r="M93" s="500"/>
      <c r="N93" s="500"/>
      <c r="O93" s="500"/>
      <c r="P93" s="306">
        <v>3969.4</v>
      </c>
      <c r="Q93" s="300"/>
      <c r="R93" s="301"/>
      <c r="HY93" s="252"/>
      <c r="HZ93" s="262"/>
      <c r="IA93" s="262"/>
      <c r="IB93" s="262"/>
      <c r="IC93" s="262"/>
      <c r="ID93" s="262"/>
      <c r="IE93" s="212"/>
      <c r="IF93" s="212"/>
      <c r="IG93" s="212"/>
      <c r="IH93" s="262"/>
      <c r="II93" s="212"/>
      <c r="IJ93" s="262"/>
      <c r="IY93" s="305"/>
      <c r="IZ93" s="209" t="s">
        <v>499</v>
      </c>
    </row>
    <row r="94" spans="1:260" s="205" customFormat="1" ht="15" x14ac:dyDescent="0.25">
      <c r="A94" s="281"/>
      <c r="B94" s="207"/>
      <c r="C94" s="500" t="s">
        <v>500</v>
      </c>
      <c r="D94" s="500"/>
      <c r="E94" s="500"/>
      <c r="F94" s="500"/>
      <c r="G94" s="500"/>
      <c r="H94" s="500"/>
      <c r="I94" s="500"/>
      <c r="J94" s="500"/>
      <c r="K94" s="500"/>
      <c r="L94" s="500"/>
      <c r="M94" s="500"/>
      <c r="N94" s="500"/>
      <c r="O94" s="500"/>
      <c r="P94" s="306">
        <v>1400.84</v>
      </c>
      <c r="Q94" s="300"/>
      <c r="R94" s="301"/>
      <c r="HY94" s="252"/>
      <c r="HZ94" s="262"/>
      <c r="IA94" s="262"/>
      <c r="IB94" s="262"/>
      <c r="IC94" s="262"/>
      <c r="ID94" s="262"/>
      <c r="IE94" s="212"/>
      <c r="IF94" s="212"/>
      <c r="IG94" s="212"/>
      <c r="IH94" s="262"/>
      <c r="II94" s="212"/>
      <c r="IJ94" s="262"/>
      <c r="IY94" s="305"/>
      <c r="IZ94" s="209" t="s">
        <v>500</v>
      </c>
    </row>
    <row r="95" spans="1:260" s="205" customFormat="1" ht="15" x14ac:dyDescent="0.25">
      <c r="A95" s="281"/>
      <c r="B95" s="207"/>
      <c r="C95" s="500" t="s">
        <v>559</v>
      </c>
      <c r="D95" s="500"/>
      <c r="E95" s="500"/>
      <c r="F95" s="500"/>
      <c r="G95" s="500"/>
      <c r="H95" s="500"/>
      <c r="I95" s="500"/>
      <c r="J95" s="500"/>
      <c r="K95" s="500"/>
      <c r="L95" s="500"/>
      <c r="M95" s="500"/>
      <c r="N95" s="500"/>
      <c r="O95" s="500"/>
      <c r="P95" s="306">
        <v>1071.77</v>
      </c>
      <c r="Q95" s="300"/>
      <c r="R95" s="301"/>
      <c r="HY95" s="252"/>
      <c r="HZ95" s="262"/>
      <c r="IA95" s="262"/>
      <c r="IB95" s="262"/>
      <c r="IC95" s="262"/>
      <c r="ID95" s="262"/>
      <c r="IE95" s="212"/>
      <c r="IF95" s="212"/>
      <c r="IG95" s="212"/>
      <c r="IH95" s="262"/>
      <c r="II95" s="212"/>
      <c r="IJ95" s="262"/>
      <c r="IY95" s="305"/>
      <c r="IZ95" s="209" t="s">
        <v>559</v>
      </c>
    </row>
    <row r="96" spans="1:260" s="205" customFormat="1" ht="15" x14ac:dyDescent="0.25">
      <c r="A96" s="281"/>
      <c r="B96" s="207"/>
      <c r="C96" s="500" t="s">
        <v>503</v>
      </c>
      <c r="D96" s="500"/>
      <c r="E96" s="500"/>
      <c r="F96" s="500"/>
      <c r="G96" s="500"/>
      <c r="H96" s="500"/>
      <c r="I96" s="500"/>
      <c r="J96" s="500"/>
      <c r="K96" s="500"/>
      <c r="L96" s="500"/>
      <c r="M96" s="500"/>
      <c r="N96" s="500"/>
      <c r="O96" s="500"/>
      <c r="P96" s="306">
        <v>36900.910000000003</v>
      </c>
      <c r="Q96" s="300"/>
      <c r="R96" s="301"/>
      <c r="HY96" s="252"/>
      <c r="HZ96" s="262"/>
      <c r="IA96" s="262"/>
      <c r="IB96" s="262"/>
      <c r="IC96" s="262"/>
      <c r="ID96" s="262"/>
      <c r="IE96" s="212"/>
      <c r="IF96" s="212"/>
      <c r="IG96" s="212"/>
      <c r="IH96" s="262"/>
      <c r="II96" s="212"/>
      <c r="IJ96" s="262"/>
      <c r="IY96" s="305"/>
      <c r="IZ96" s="209" t="s">
        <v>503</v>
      </c>
    </row>
    <row r="97" spans="1:264" s="205" customFormat="1" ht="15" x14ac:dyDescent="0.25">
      <c r="A97" s="281"/>
      <c r="B97" s="207"/>
      <c r="C97" s="500" t="s">
        <v>501</v>
      </c>
      <c r="D97" s="500"/>
      <c r="E97" s="500"/>
      <c r="F97" s="500"/>
      <c r="G97" s="500"/>
      <c r="H97" s="500"/>
      <c r="I97" s="500"/>
      <c r="J97" s="500"/>
      <c r="K97" s="500"/>
      <c r="L97" s="500"/>
      <c r="M97" s="500"/>
      <c r="N97" s="500"/>
      <c r="O97" s="500"/>
      <c r="P97" s="306">
        <v>48535.33</v>
      </c>
      <c r="Q97" s="300"/>
      <c r="R97" s="301"/>
      <c r="HY97" s="252"/>
      <c r="HZ97" s="262"/>
      <c r="IA97" s="262"/>
      <c r="IB97" s="262"/>
      <c r="IC97" s="262"/>
      <c r="ID97" s="262"/>
      <c r="IE97" s="212"/>
      <c r="IF97" s="212"/>
      <c r="IG97" s="212"/>
      <c r="IH97" s="262"/>
      <c r="II97" s="212"/>
      <c r="IJ97" s="262"/>
      <c r="IY97" s="305"/>
      <c r="IZ97" s="209" t="s">
        <v>501</v>
      </c>
    </row>
    <row r="98" spans="1:264" s="205" customFormat="1" ht="15" x14ac:dyDescent="0.25">
      <c r="A98" s="281"/>
      <c r="B98" s="207"/>
      <c r="C98" s="500" t="s">
        <v>498</v>
      </c>
      <c r="D98" s="500"/>
      <c r="E98" s="500"/>
      <c r="F98" s="500"/>
      <c r="G98" s="500"/>
      <c r="H98" s="500"/>
      <c r="I98" s="500"/>
      <c r="J98" s="500"/>
      <c r="K98" s="500"/>
      <c r="L98" s="500"/>
      <c r="M98" s="500"/>
      <c r="N98" s="500"/>
      <c r="O98" s="500"/>
      <c r="P98" s="307"/>
      <c r="Q98" s="300"/>
      <c r="R98" s="301"/>
      <c r="HY98" s="252"/>
      <c r="HZ98" s="262"/>
      <c r="IA98" s="262"/>
      <c r="IB98" s="262"/>
      <c r="IC98" s="262"/>
      <c r="ID98" s="262"/>
      <c r="IE98" s="212"/>
      <c r="IF98" s="212"/>
      <c r="IG98" s="212"/>
      <c r="IH98" s="262"/>
      <c r="II98" s="212"/>
      <c r="IJ98" s="262"/>
      <c r="IY98" s="305"/>
      <c r="IZ98" s="209" t="s">
        <v>498</v>
      </c>
    </row>
    <row r="99" spans="1:264" s="205" customFormat="1" ht="15" x14ac:dyDescent="0.25">
      <c r="A99" s="281"/>
      <c r="B99" s="207"/>
      <c r="C99" s="500" t="s">
        <v>620</v>
      </c>
      <c r="D99" s="500"/>
      <c r="E99" s="500"/>
      <c r="F99" s="500"/>
      <c r="G99" s="500"/>
      <c r="H99" s="500"/>
      <c r="I99" s="500"/>
      <c r="J99" s="500"/>
      <c r="K99" s="500"/>
      <c r="L99" s="500"/>
      <c r="M99" s="500"/>
      <c r="N99" s="500"/>
      <c r="O99" s="500"/>
      <c r="P99" s="306">
        <v>3969.4</v>
      </c>
      <c r="Q99" s="300"/>
      <c r="R99" s="301"/>
      <c r="HY99" s="252"/>
      <c r="HZ99" s="262"/>
      <c r="IA99" s="262"/>
      <c r="IB99" s="262"/>
      <c r="IC99" s="262"/>
      <c r="ID99" s="262"/>
      <c r="IE99" s="212"/>
      <c r="IF99" s="212"/>
      <c r="IG99" s="212"/>
      <c r="IH99" s="262"/>
      <c r="II99" s="212"/>
      <c r="IJ99" s="262"/>
      <c r="IY99" s="305"/>
      <c r="IZ99" s="209" t="s">
        <v>620</v>
      </c>
    </row>
    <row r="100" spans="1:264" s="205" customFormat="1" ht="15" x14ac:dyDescent="0.25">
      <c r="A100" s="281"/>
      <c r="B100" s="207"/>
      <c r="C100" s="500" t="s">
        <v>621</v>
      </c>
      <c r="D100" s="500"/>
      <c r="E100" s="500"/>
      <c r="F100" s="500"/>
      <c r="G100" s="500"/>
      <c r="H100" s="500"/>
      <c r="I100" s="500"/>
      <c r="J100" s="500"/>
      <c r="K100" s="500"/>
      <c r="L100" s="500"/>
      <c r="M100" s="500"/>
      <c r="N100" s="500"/>
      <c r="O100" s="500"/>
      <c r="P100" s="306">
        <v>1400.84</v>
      </c>
      <c r="Q100" s="300"/>
      <c r="R100" s="301"/>
      <c r="HY100" s="252"/>
      <c r="HZ100" s="262"/>
      <c r="IA100" s="262"/>
      <c r="IB100" s="262"/>
      <c r="IC100" s="262"/>
      <c r="ID100" s="262"/>
      <c r="IE100" s="212"/>
      <c r="IF100" s="212"/>
      <c r="IG100" s="212"/>
      <c r="IH100" s="262"/>
      <c r="II100" s="212"/>
      <c r="IJ100" s="262"/>
      <c r="IY100" s="305"/>
      <c r="IZ100" s="209" t="s">
        <v>621</v>
      </c>
    </row>
    <row r="101" spans="1:264" s="205" customFormat="1" ht="15" x14ac:dyDescent="0.25">
      <c r="A101" s="281"/>
      <c r="B101" s="207"/>
      <c r="C101" s="500" t="s">
        <v>622</v>
      </c>
      <c r="D101" s="500"/>
      <c r="E101" s="500"/>
      <c r="F101" s="500"/>
      <c r="G101" s="500"/>
      <c r="H101" s="500"/>
      <c r="I101" s="500"/>
      <c r="J101" s="500"/>
      <c r="K101" s="500"/>
      <c r="L101" s="500"/>
      <c r="M101" s="500"/>
      <c r="N101" s="500"/>
      <c r="O101" s="500"/>
      <c r="P101" s="306">
        <v>1071.77</v>
      </c>
      <c r="Q101" s="300"/>
      <c r="R101" s="301"/>
      <c r="HY101" s="252"/>
      <c r="HZ101" s="262"/>
      <c r="IA101" s="262"/>
      <c r="IB101" s="262"/>
      <c r="IC101" s="262"/>
      <c r="ID101" s="262"/>
      <c r="IE101" s="212"/>
      <c r="IF101" s="212"/>
      <c r="IG101" s="212"/>
      <c r="IH101" s="262"/>
      <c r="II101" s="212"/>
      <c r="IJ101" s="262"/>
      <c r="IY101" s="305"/>
      <c r="IZ101" s="209" t="s">
        <v>622</v>
      </c>
    </row>
    <row r="102" spans="1:264" s="205" customFormat="1" ht="15" x14ac:dyDescent="0.25">
      <c r="A102" s="281"/>
      <c r="B102" s="207"/>
      <c r="C102" s="500" t="s">
        <v>623</v>
      </c>
      <c r="D102" s="500"/>
      <c r="E102" s="500"/>
      <c r="F102" s="500"/>
      <c r="G102" s="500"/>
      <c r="H102" s="500"/>
      <c r="I102" s="500"/>
      <c r="J102" s="500"/>
      <c r="K102" s="500"/>
      <c r="L102" s="500"/>
      <c r="M102" s="500"/>
      <c r="N102" s="500"/>
      <c r="O102" s="500"/>
      <c r="P102" s="306">
        <v>36900.910000000003</v>
      </c>
      <c r="Q102" s="300"/>
      <c r="R102" s="301"/>
      <c r="HY102" s="252"/>
      <c r="HZ102" s="262"/>
      <c r="IA102" s="262"/>
      <c r="IB102" s="262"/>
      <c r="IC102" s="262"/>
      <c r="ID102" s="262"/>
      <c r="IE102" s="212"/>
      <c r="IF102" s="212"/>
      <c r="IG102" s="212"/>
      <c r="IH102" s="262"/>
      <c r="II102" s="212"/>
      <c r="IJ102" s="262"/>
      <c r="IY102" s="305"/>
      <c r="IZ102" s="209" t="s">
        <v>623</v>
      </c>
    </row>
    <row r="103" spans="1:264" s="205" customFormat="1" ht="15" x14ac:dyDescent="0.25">
      <c r="A103" s="281"/>
      <c r="B103" s="207"/>
      <c r="C103" s="500" t="s">
        <v>624</v>
      </c>
      <c r="D103" s="500"/>
      <c r="E103" s="500"/>
      <c r="F103" s="500"/>
      <c r="G103" s="500"/>
      <c r="H103" s="500"/>
      <c r="I103" s="500"/>
      <c r="J103" s="500"/>
      <c r="K103" s="500"/>
      <c r="L103" s="500"/>
      <c r="M103" s="500"/>
      <c r="N103" s="500"/>
      <c r="O103" s="500"/>
      <c r="P103" s="306">
        <v>5192.41</v>
      </c>
      <c r="Q103" s="300"/>
      <c r="R103" s="301"/>
      <c r="HY103" s="252"/>
      <c r="HZ103" s="262"/>
      <c r="IA103" s="262"/>
      <c r="IB103" s="262"/>
      <c r="IC103" s="262"/>
      <c r="ID103" s="262"/>
      <c r="IE103" s="212"/>
      <c r="IF103" s="212"/>
      <c r="IG103" s="212"/>
      <c r="IH103" s="262"/>
      <c r="II103" s="212"/>
      <c r="IJ103" s="262"/>
      <c r="IY103" s="305"/>
      <c r="IZ103" s="209" t="s">
        <v>624</v>
      </c>
    </row>
    <row r="104" spans="1:264" s="205" customFormat="1" ht="15" x14ac:dyDescent="0.25">
      <c r="A104" s="281"/>
      <c r="B104" s="207"/>
      <c r="C104" s="500" t="s">
        <v>560</v>
      </c>
      <c r="D104" s="500"/>
      <c r="E104" s="500"/>
      <c r="F104" s="500"/>
      <c r="G104" s="500"/>
      <c r="H104" s="500"/>
      <c r="I104" s="500"/>
      <c r="J104" s="500"/>
      <c r="K104" s="500"/>
      <c r="L104" s="500"/>
      <c r="M104" s="500"/>
      <c r="N104" s="500"/>
      <c r="O104" s="500"/>
      <c r="P104" s="306">
        <v>5041.17</v>
      </c>
      <c r="Q104" s="300"/>
      <c r="R104" s="301"/>
      <c r="HY104" s="252"/>
      <c r="HZ104" s="262"/>
      <c r="IA104" s="262"/>
      <c r="IB104" s="262"/>
      <c r="IC104" s="262"/>
      <c r="ID104" s="262"/>
      <c r="IE104" s="212"/>
      <c r="IF104" s="212"/>
      <c r="IG104" s="212"/>
      <c r="IH104" s="262"/>
      <c r="II104" s="212"/>
      <c r="IJ104" s="262"/>
      <c r="IY104" s="305"/>
      <c r="IZ104" s="209" t="s">
        <v>560</v>
      </c>
    </row>
    <row r="105" spans="1:264" s="205" customFormat="1" ht="15" x14ac:dyDescent="0.25">
      <c r="A105" s="281"/>
      <c r="B105" s="207"/>
      <c r="C105" s="500" t="s">
        <v>561</v>
      </c>
      <c r="D105" s="500"/>
      <c r="E105" s="500"/>
      <c r="F105" s="500"/>
      <c r="G105" s="500"/>
      <c r="H105" s="500"/>
      <c r="I105" s="500"/>
      <c r="J105" s="500"/>
      <c r="K105" s="500"/>
      <c r="L105" s="500"/>
      <c r="M105" s="500"/>
      <c r="N105" s="500"/>
      <c r="O105" s="500"/>
      <c r="P105" s="306">
        <v>5192.41</v>
      </c>
      <c r="Q105" s="300"/>
      <c r="R105" s="301"/>
      <c r="HY105" s="252"/>
      <c r="HZ105" s="262"/>
      <c r="IA105" s="262"/>
      <c r="IB105" s="262"/>
      <c r="IC105" s="262"/>
      <c r="ID105" s="262"/>
      <c r="IE105" s="212"/>
      <c r="IF105" s="212"/>
      <c r="IG105" s="212"/>
      <c r="IH105" s="262"/>
      <c r="II105" s="212"/>
      <c r="IJ105" s="262"/>
      <c r="IY105" s="305"/>
      <c r="IZ105" s="209" t="s">
        <v>561</v>
      </c>
    </row>
    <row r="106" spans="1:264" s="205" customFormat="1" ht="15" x14ac:dyDescent="0.25">
      <c r="A106" s="281"/>
      <c r="B106" s="302"/>
      <c r="C106" s="501" t="s">
        <v>625</v>
      </c>
      <c r="D106" s="501"/>
      <c r="E106" s="501"/>
      <c r="F106" s="501"/>
      <c r="G106" s="501"/>
      <c r="H106" s="501"/>
      <c r="I106" s="501"/>
      <c r="J106" s="501"/>
      <c r="K106" s="501"/>
      <c r="L106" s="501"/>
      <c r="M106" s="501"/>
      <c r="N106" s="501"/>
      <c r="O106" s="501"/>
      <c r="P106" s="308">
        <v>48535.33</v>
      </c>
      <c r="Q106" s="300"/>
      <c r="R106" s="301"/>
      <c r="HY106" s="252"/>
      <c r="HZ106" s="262"/>
      <c r="IA106" s="262"/>
      <c r="IB106" s="262"/>
      <c r="IC106" s="262"/>
      <c r="ID106" s="262"/>
      <c r="IE106" s="212"/>
      <c r="IF106" s="212"/>
      <c r="IG106" s="212"/>
      <c r="IH106" s="262"/>
      <c r="II106" s="212"/>
      <c r="IJ106" s="262"/>
      <c r="IY106" s="305"/>
      <c r="JA106" s="305" t="s">
        <v>625</v>
      </c>
    </row>
    <row r="107" spans="1:264" s="205" customFormat="1" ht="1.5" customHeight="1" x14ac:dyDescent="0.25">
      <c r="A107" s="309"/>
      <c r="B107" s="310"/>
      <c r="C107" s="310"/>
      <c r="D107" s="310"/>
      <c r="E107" s="310"/>
      <c r="F107" s="310"/>
      <c r="G107" s="310"/>
      <c r="H107" s="310"/>
      <c r="I107" s="310"/>
      <c r="J107" s="310"/>
      <c r="K107" s="310"/>
      <c r="L107" s="310"/>
      <c r="M107" s="310"/>
      <c r="N107" s="234"/>
      <c r="O107" s="311"/>
      <c r="P107" s="312"/>
      <c r="Q107" s="300"/>
      <c r="R107" s="301"/>
    </row>
    <row r="108" spans="1:264" s="205" customFormat="1" ht="15" x14ac:dyDescent="0.25">
      <c r="A108" s="281"/>
      <c r="B108" s="302"/>
      <c r="C108" s="501" t="s">
        <v>504</v>
      </c>
      <c r="D108" s="501"/>
      <c r="E108" s="501"/>
      <c r="F108" s="501"/>
      <c r="G108" s="501"/>
      <c r="H108" s="501"/>
      <c r="I108" s="501"/>
      <c r="J108" s="501"/>
      <c r="K108" s="501"/>
      <c r="L108" s="501"/>
      <c r="M108" s="501"/>
      <c r="N108" s="501"/>
      <c r="O108" s="501"/>
      <c r="P108" s="304"/>
      <c r="Q108" s="300"/>
      <c r="R108" s="301"/>
      <c r="JC108" s="305" t="s">
        <v>504</v>
      </c>
    </row>
    <row r="109" spans="1:264" s="205" customFormat="1" ht="15" x14ac:dyDescent="0.25">
      <c r="A109" s="281"/>
      <c r="B109" s="207"/>
      <c r="C109" s="500" t="s">
        <v>558</v>
      </c>
      <c r="D109" s="500"/>
      <c r="E109" s="500"/>
      <c r="F109" s="500"/>
      <c r="G109" s="500"/>
      <c r="H109" s="500"/>
      <c r="I109" s="500"/>
      <c r="J109" s="500"/>
      <c r="K109" s="500"/>
      <c r="L109" s="500"/>
      <c r="M109" s="500"/>
      <c r="N109" s="500"/>
      <c r="O109" s="500"/>
      <c r="P109" s="306">
        <v>43342.92</v>
      </c>
      <c r="Q109" s="313"/>
      <c r="R109" s="314"/>
      <c r="JC109" s="305"/>
      <c r="JD109" s="209" t="s">
        <v>558</v>
      </c>
    </row>
    <row r="110" spans="1:264" s="205" customFormat="1" ht="15" x14ac:dyDescent="0.25">
      <c r="A110" s="281"/>
      <c r="B110" s="207"/>
      <c r="C110" s="500" t="s">
        <v>498</v>
      </c>
      <c r="D110" s="500"/>
      <c r="E110" s="500"/>
      <c r="F110" s="500"/>
      <c r="G110" s="500"/>
      <c r="H110" s="500"/>
      <c r="I110" s="500"/>
      <c r="J110" s="500"/>
      <c r="K110" s="500"/>
      <c r="L110" s="500"/>
      <c r="M110" s="500"/>
      <c r="N110" s="500"/>
      <c r="O110" s="500"/>
      <c r="P110" s="307"/>
      <c r="Q110" s="313"/>
      <c r="R110" s="314"/>
      <c r="JC110" s="305"/>
      <c r="JD110" s="209" t="s">
        <v>498</v>
      </c>
    </row>
    <row r="111" spans="1:264" s="205" customFormat="1" ht="15" x14ac:dyDescent="0.25">
      <c r="A111" s="281"/>
      <c r="B111" s="207"/>
      <c r="C111" s="500" t="s">
        <v>499</v>
      </c>
      <c r="D111" s="500"/>
      <c r="E111" s="500"/>
      <c r="F111" s="500"/>
      <c r="G111" s="500"/>
      <c r="H111" s="500"/>
      <c r="I111" s="500"/>
      <c r="J111" s="500"/>
      <c r="K111" s="500"/>
      <c r="L111" s="500"/>
      <c r="M111" s="500"/>
      <c r="N111" s="500"/>
      <c r="O111" s="500"/>
      <c r="P111" s="306">
        <v>3969.4</v>
      </c>
      <c r="Q111" s="313"/>
      <c r="R111" s="314"/>
      <c r="JC111" s="305"/>
      <c r="JD111" s="209" t="s">
        <v>499</v>
      </c>
    </row>
    <row r="112" spans="1:264" s="205" customFormat="1" ht="15" x14ac:dyDescent="0.25">
      <c r="A112" s="281"/>
      <c r="B112" s="207"/>
      <c r="C112" s="500" t="s">
        <v>500</v>
      </c>
      <c r="D112" s="500"/>
      <c r="E112" s="500"/>
      <c r="F112" s="500"/>
      <c r="G112" s="500"/>
      <c r="H112" s="500"/>
      <c r="I112" s="500"/>
      <c r="J112" s="500"/>
      <c r="K112" s="500"/>
      <c r="L112" s="500"/>
      <c r="M112" s="500"/>
      <c r="N112" s="500"/>
      <c r="O112" s="500"/>
      <c r="P112" s="306">
        <v>1400.84</v>
      </c>
      <c r="Q112" s="313"/>
      <c r="R112" s="314"/>
      <c r="JC112" s="305"/>
      <c r="JD112" s="209" t="s">
        <v>500</v>
      </c>
    </row>
    <row r="113" spans="1:266" s="205" customFormat="1" ht="15" x14ac:dyDescent="0.25">
      <c r="A113" s="281"/>
      <c r="B113" s="207"/>
      <c r="C113" s="500" t="s">
        <v>559</v>
      </c>
      <c r="D113" s="500"/>
      <c r="E113" s="500"/>
      <c r="F113" s="500"/>
      <c r="G113" s="500"/>
      <c r="H113" s="500"/>
      <c r="I113" s="500"/>
      <c r="J113" s="500"/>
      <c r="K113" s="500"/>
      <c r="L113" s="500"/>
      <c r="M113" s="500"/>
      <c r="N113" s="500"/>
      <c r="O113" s="500"/>
      <c r="P113" s="306">
        <v>1071.77</v>
      </c>
      <c r="Q113" s="313"/>
      <c r="R113" s="314"/>
      <c r="JC113" s="305"/>
      <c r="JD113" s="209" t="s">
        <v>559</v>
      </c>
    </row>
    <row r="114" spans="1:266" s="205" customFormat="1" ht="15" x14ac:dyDescent="0.25">
      <c r="A114" s="281"/>
      <c r="B114" s="207"/>
      <c r="C114" s="500" t="s">
        <v>503</v>
      </c>
      <c r="D114" s="500"/>
      <c r="E114" s="500"/>
      <c r="F114" s="500"/>
      <c r="G114" s="500"/>
      <c r="H114" s="500"/>
      <c r="I114" s="500"/>
      <c r="J114" s="500"/>
      <c r="K114" s="500"/>
      <c r="L114" s="500"/>
      <c r="M114" s="500"/>
      <c r="N114" s="500"/>
      <c r="O114" s="500"/>
      <c r="P114" s="306">
        <v>36900.910000000003</v>
      </c>
      <c r="Q114" s="313"/>
      <c r="R114" s="314"/>
      <c r="JC114" s="305"/>
      <c r="JD114" s="209" t="s">
        <v>503</v>
      </c>
    </row>
    <row r="115" spans="1:266" s="205" customFormat="1" ht="15" x14ac:dyDescent="0.25">
      <c r="A115" s="281"/>
      <c r="B115" s="207"/>
      <c r="C115" s="500" t="s">
        <v>501</v>
      </c>
      <c r="D115" s="500"/>
      <c r="E115" s="500"/>
      <c r="F115" s="500"/>
      <c r="G115" s="500"/>
      <c r="H115" s="500"/>
      <c r="I115" s="500"/>
      <c r="J115" s="500"/>
      <c r="K115" s="500"/>
      <c r="L115" s="500"/>
      <c r="M115" s="500"/>
      <c r="N115" s="500"/>
      <c r="O115" s="500"/>
      <c r="P115" s="306">
        <v>48535.33</v>
      </c>
      <c r="Q115" s="313"/>
      <c r="R115" s="314"/>
      <c r="JC115" s="305"/>
      <c r="JD115" s="209" t="s">
        <v>501</v>
      </c>
    </row>
    <row r="116" spans="1:266" s="205" customFormat="1" ht="15" x14ac:dyDescent="0.25">
      <c r="A116" s="281"/>
      <c r="B116" s="207"/>
      <c r="C116" s="500" t="s">
        <v>498</v>
      </c>
      <c r="D116" s="500"/>
      <c r="E116" s="500"/>
      <c r="F116" s="500"/>
      <c r="G116" s="500"/>
      <c r="H116" s="500"/>
      <c r="I116" s="500"/>
      <c r="J116" s="500"/>
      <c r="K116" s="500"/>
      <c r="L116" s="500"/>
      <c r="M116" s="500"/>
      <c r="N116" s="500"/>
      <c r="O116" s="500"/>
      <c r="P116" s="307"/>
      <c r="Q116" s="313"/>
      <c r="R116" s="314"/>
      <c r="JC116" s="305"/>
      <c r="JD116" s="209" t="s">
        <v>498</v>
      </c>
    </row>
    <row r="117" spans="1:266" s="205" customFormat="1" ht="15" x14ac:dyDescent="0.25">
      <c r="A117" s="281"/>
      <c r="B117" s="207"/>
      <c r="C117" s="500" t="s">
        <v>620</v>
      </c>
      <c r="D117" s="500"/>
      <c r="E117" s="500"/>
      <c r="F117" s="500"/>
      <c r="G117" s="500"/>
      <c r="H117" s="500"/>
      <c r="I117" s="500"/>
      <c r="J117" s="500"/>
      <c r="K117" s="500"/>
      <c r="L117" s="500"/>
      <c r="M117" s="500"/>
      <c r="N117" s="500"/>
      <c r="O117" s="500"/>
      <c r="P117" s="306">
        <v>3969.4</v>
      </c>
      <c r="Q117" s="313"/>
      <c r="R117" s="314"/>
      <c r="JC117" s="305"/>
      <c r="JD117" s="209" t="s">
        <v>620</v>
      </c>
    </row>
    <row r="118" spans="1:266" s="205" customFormat="1" ht="15" x14ac:dyDescent="0.25">
      <c r="A118" s="281"/>
      <c r="B118" s="207"/>
      <c r="C118" s="500" t="s">
        <v>621</v>
      </c>
      <c r="D118" s="500"/>
      <c r="E118" s="500"/>
      <c r="F118" s="500"/>
      <c r="G118" s="500"/>
      <c r="H118" s="500"/>
      <c r="I118" s="500"/>
      <c r="J118" s="500"/>
      <c r="K118" s="500"/>
      <c r="L118" s="500"/>
      <c r="M118" s="500"/>
      <c r="N118" s="500"/>
      <c r="O118" s="500"/>
      <c r="P118" s="306">
        <v>1400.84</v>
      </c>
      <c r="Q118" s="313"/>
      <c r="R118" s="314"/>
      <c r="JC118" s="305"/>
      <c r="JD118" s="209" t="s">
        <v>621</v>
      </c>
    </row>
    <row r="119" spans="1:266" s="205" customFormat="1" ht="15" x14ac:dyDescent="0.25">
      <c r="A119" s="281"/>
      <c r="B119" s="207"/>
      <c r="C119" s="500" t="s">
        <v>622</v>
      </c>
      <c r="D119" s="500"/>
      <c r="E119" s="500"/>
      <c r="F119" s="500"/>
      <c r="G119" s="500"/>
      <c r="H119" s="500"/>
      <c r="I119" s="500"/>
      <c r="J119" s="500"/>
      <c r="K119" s="500"/>
      <c r="L119" s="500"/>
      <c r="M119" s="500"/>
      <c r="N119" s="500"/>
      <c r="O119" s="500"/>
      <c r="P119" s="306">
        <v>1071.77</v>
      </c>
      <c r="Q119" s="313"/>
      <c r="R119" s="314"/>
      <c r="JC119" s="305"/>
      <c r="JD119" s="209" t="s">
        <v>622</v>
      </c>
    </row>
    <row r="120" spans="1:266" s="205" customFormat="1" ht="15" x14ac:dyDescent="0.25">
      <c r="A120" s="281"/>
      <c r="B120" s="207"/>
      <c r="C120" s="500" t="s">
        <v>623</v>
      </c>
      <c r="D120" s="500"/>
      <c r="E120" s="500"/>
      <c r="F120" s="500"/>
      <c r="G120" s="500"/>
      <c r="H120" s="500"/>
      <c r="I120" s="500"/>
      <c r="J120" s="500"/>
      <c r="K120" s="500"/>
      <c r="L120" s="500"/>
      <c r="M120" s="500"/>
      <c r="N120" s="500"/>
      <c r="O120" s="500"/>
      <c r="P120" s="306">
        <v>36900.910000000003</v>
      </c>
      <c r="Q120" s="313"/>
      <c r="R120" s="314"/>
      <c r="JC120" s="305"/>
      <c r="JD120" s="209" t="s">
        <v>623</v>
      </c>
    </row>
    <row r="121" spans="1:266" s="205" customFormat="1" ht="15" x14ac:dyDescent="0.25">
      <c r="A121" s="281"/>
      <c r="B121" s="207"/>
      <c r="C121" s="500" t="s">
        <v>624</v>
      </c>
      <c r="D121" s="500"/>
      <c r="E121" s="500"/>
      <c r="F121" s="500"/>
      <c r="G121" s="500"/>
      <c r="H121" s="500"/>
      <c r="I121" s="500"/>
      <c r="J121" s="500"/>
      <c r="K121" s="500"/>
      <c r="L121" s="500"/>
      <c r="M121" s="500"/>
      <c r="N121" s="500"/>
      <c r="O121" s="500"/>
      <c r="P121" s="306">
        <v>5192.41</v>
      </c>
      <c r="Q121" s="313"/>
      <c r="R121" s="314"/>
      <c r="JC121" s="305"/>
      <c r="JD121" s="209" t="s">
        <v>624</v>
      </c>
    </row>
    <row r="122" spans="1:266" s="205" customFormat="1" ht="15" x14ac:dyDescent="0.25">
      <c r="A122" s="281"/>
      <c r="B122" s="207"/>
      <c r="C122" s="500" t="s">
        <v>560</v>
      </c>
      <c r="D122" s="500"/>
      <c r="E122" s="500"/>
      <c r="F122" s="500"/>
      <c r="G122" s="500"/>
      <c r="H122" s="500"/>
      <c r="I122" s="500"/>
      <c r="J122" s="500"/>
      <c r="K122" s="500"/>
      <c r="L122" s="500"/>
      <c r="M122" s="500"/>
      <c r="N122" s="500"/>
      <c r="O122" s="500"/>
      <c r="P122" s="306">
        <v>5041.17</v>
      </c>
      <c r="Q122" s="313"/>
      <c r="R122" s="314"/>
      <c r="JC122" s="305"/>
      <c r="JD122" s="209" t="s">
        <v>560</v>
      </c>
    </row>
    <row r="123" spans="1:266" s="205" customFormat="1" ht="15" x14ac:dyDescent="0.25">
      <c r="A123" s="281"/>
      <c r="B123" s="207"/>
      <c r="C123" s="500" t="s">
        <v>561</v>
      </c>
      <c r="D123" s="500"/>
      <c r="E123" s="500"/>
      <c r="F123" s="500"/>
      <c r="G123" s="500"/>
      <c r="H123" s="500"/>
      <c r="I123" s="500"/>
      <c r="J123" s="500"/>
      <c r="K123" s="500"/>
      <c r="L123" s="500"/>
      <c r="M123" s="500"/>
      <c r="N123" s="500"/>
      <c r="O123" s="500"/>
      <c r="P123" s="306">
        <v>5192.41</v>
      </c>
      <c r="Q123" s="313"/>
      <c r="R123" s="314"/>
      <c r="JC123" s="305"/>
      <c r="JD123" s="209" t="s">
        <v>561</v>
      </c>
    </row>
    <row r="124" spans="1:266" s="205" customFormat="1" ht="15" x14ac:dyDescent="0.25">
      <c r="A124" s="281"/>
      <c r="B124" s="207"/>
      <c r="C124" s="500" t="s">
        <v>626</v>
      </c>
      <c r="D124" s="500"/>
      <c r="E124" s="500"/>
      <c r="F124" s="500"/>
      <c r="G124" s="500"/>
      <c r="H124" s="500"/>
      <c r="I124" s="500"/>
      <c r="J124" s="500"/>
      <c r="K124" s="500"/>
      <c r="L124" s="500"/>
      <c r="M124" s="500"/>
      <c r="N124" s="500"/>
      <c r="O124" s="500"/>
      <c r="P124" s="306">
        <v>10677.77</v>
      </c>
      <c r="Q124" s="313"/>
      <c r="R124" s="314"/>
      <c r="JC124" s="305"/>
      <c r="JD124" s="209" t="s">
        <v>626</v>
      </c>
    </row>
    <row r="125" spans="1:266" s="205" customFormat="1" ht="15" x14ac:dyDescent="0.25">
      <c r="A125" s="281"/>
      <c r="B125" s="302"/>
      <c r="C125" s="501" t="s">
        <v>562</v>
      </c>
      <c r="D125" s="501"/>
      <c r="E125" s="501"/>
      <c r="F125" s="501"/>
      <c r="G125" s="501"/>
      <c r="H125" s="501"/>
      <c r="I125" s="501"/>
      <c r="J125" s="501"/>
      <c r="K125" s="501"/>
      <c r="L125" s="501"/>
      <c r="M125" s="501"/>
      <c r="N125" s="501"/>
      <c r="O125" s="501"/>
      <c r="P125" s="308">
        <v>59213.1</v>
      </c>
      <c r="Q125" s="313"/>
      <c r="R125" s="315"/>
      <c r="JC125" s="305"/>
      <c r="JE125" s="305" t="s">
        <v>562</v>
      </c>
    </row>
    <row r="126" spans="1:266" s="205" customFormat="1" ht="15" x14ac:dyDescent="0.25">
      <c r="A126" s="281"/>
      <c r="B126" s="207"/>
      <c r="C126" s="500" t="s">
        <v>627</v>
      </c>
      <c r="D126" s="500"/>
      <c r="E126" s="500"/>
      <c r="F126" s="500"/>
      <c r="G126" s="500"/>
      <c r="H126" s="500"/>
      <c r="I126" s="500"/>
      <c r="J126" s="500"/>
      <c r="K126" s="500"/>
      <c r="L126" s="500"/>
      <c r="M126" s="500"/>
      <c r="N126" s="500"/>
      <c r="O126" s="500"/>
      <c r="P126" s="307"/>
      <c r="Q126" s="313"/>
      <c r="R126" s="314"/>
      <c r="JC126" s="305"/>
      <c r="JD126" s="209" t="s">
        <v>627</v>
      </c>
      <c r="JE126" s="305"/>
    </row>
    <row r="127" spans="1:266" s="205" customFormat="1" ht="15" x14ac:dyDescent="0.25">
      <c r="A127" s="281"/>
      <c r="B127" s="207"/>
      <c r="C127" s="500" t="s">
        <v>628</v>
      </c>
      <c r="D127" s="500"/>
      <c r="E127" s="500"/>
      <c r="F127" s="500"/>
      <c r="G127" s="500"/>
      <c r="H127" s="500"/>
      <c r="I127" s="500"/>
      <c r="J127" s="500"/>
      <c r="K127" s="316" t="s">
        <v>629</v>
      </c>
      <c r="L127" s="303"/>
      <c r="M127" s="303"/>
      <c r="O127" s="317"/>
      <c r="P127" s="307"/>
      <c r="Q127" s="313"/>
      <c r="R127" s="315"/>
      <c r="JC127" s="305"/>
      <c r="JE127" s="305"/>
      <c r="JF127" s="209" t="s">
        <v>628</v>
      </c>
    </row>
    <row r="128" spans="1:266" s="205" customFormat="1" ht="15" x14ac:dyDescent="0.25">
      <c r="A128" s="281"/>
      <c r="B128" s="207"/>
      <c r="C128" s="500" t="s">
        <v>630</v>
      </c>
      <c r="D128" s="500"/>
      <c r="E128" s="500"/>
      <c r="F128" s="500"/>
      <c r="G128" s="500"/>
      <c r="H128" s="500"/>
      <c r="I128" s="500"/>
      <c r="J128" s="500"/>
      <c r="K128" s="316" t="s">
        <v>631</v>
      </c>
      <c r="L128" s="303"/>
      <c r="M128" s="303"/>
      <c r="O128" s="317"/>
      <c r="P128" s="307"/>
      <c r="Q128" s="313"/>
      <c r="R128" s="315"/>
      <c r="JC128" s="305"/>
      <c r="JE128" s="305"/>
      <c r="JF128" s="209" t="s">
        <v>630</v>
      </c>
    </row>
    <row r="129" spans="1:290" s="324" customFormat="1" ht="1.5" customHeight="1" x14ac:dyDescent="0.2">
      <c r="A129" s="309"/>
      <c r="B129" s="296"/>
      <c r="C129" s="294"/>
      <c r="D129" s="294"/>
      <c r="E129" s="294"/>
      <c r="F129" s="294"/>
      <c r="G129" s="294"/>
      <c r="H129" s="294"/>
      <c r="I129" s="294"/>
      <c r="J129" s="294"/>
      <c r="K129" s="294"/>
      <c r="L129" s="318"/>
      <c r="M129" s="319"/>
      <c r="N129" s="320"/>
      <c r="O129" s="321"/>
      <c r="P129" s="322"/>
      <c r="Q129" s="323"/>
      <c r="R129" s="323"/>
      <c r="AB129" s="208"/>
      <c r="AC129" s="208"/>
      <c r="AD129" s="208"/>
      <c r="AE129" s="208"/>
      <c r="AF129" s="208"/>
      <c r="AG129" s="209"/>
      <c r="AH129" s="209"/>
      <c r="AI129" s="209"/>
      <c r="AJ129" s="209"/>
      <c r="AK129" s="208"/>
      <c r="AL129" s="208"/>
      <c r="AM129" s="208"/>
      <c r="AN129" s="208"/>
      <c r="AO129" s="208"/>
      <c r="AP129" s="209"/>
      <c r="AQ129" s="209"/>
      <c r="AR129" s="209"/>
      <c r="AS129" s="209"/>
      <c r="AT129" s="325"/>
      <c r="AU129" s="325"/>
      <c r="AV129" s="325"/>
      <c r="AW129" s="325"/>
      <c r="AX129" s="325"/>
      <c r="AY129" s="325"/>
      <c r="AZ129" s="325"/>
      <c r="BA129" s="325"/>
      <c r="BB129" s="325"/>
      <c r="BC129" s="326"/>
      <c r="BD129" s="326"/>
      <c r="BE129" s="326"/>
      <c r="BF129" s="326"/>
      <c r="BG129" s="326"/>
      <c r="BH129" s="325"/>
      <c r="BI129" s="325"/>
      <c r="BJ129" s="325"/>
      <c r="BK129" s="325"/>
      <c r="BL129" s="208"/>
      <c r="BM129" s="208"/>
      <c r="BN129" s="208"/>
      <c r="BO129" s="208"/>
      <c r="BP129" s="208"/>
      <c r="BQ129" s="208"/>
      <c r="BR129" s="327"/>
      <c r="BS129" s="327"/>
      <c r="BT129" s="327"/>
      <c r="BU129" s="327"/>
      <c r="BV129" s="327"/>
      <c r="BW129" s="327"/>
      <c r="BX129" s="327"/>
      <c r="BY129" s="327"/>
      <c r="BZ129" s="327"/>
      <c r="CA129" s="327"/>
      <c r="CB129" s="208"/>
      <c r="CC129" s="208"/>
      <c r="CD129" s="208"/>
      <c r="CE129" s="208"/>
      <c r="CF129" s="208"/>
      <c r="CG129" s="208"/>
      <c r="CH129" s="327"/>
      <c r="CI129" s="327"/>
      <c r="CJ129" s="327"/>
      <c r="CK129" s="327"/>
      <c r="CL129" s="327"/>
      <c r="CM129" s="327"/>
      <c r="CN129" s="327"/>
      <c r="CO129" s="327"/>
      <c r="CP129" s="327"/>
      <c r="CQ129" s="327"/>
      <c r="CR129" s="208"/>
      <c r="CS129" s="208"/>
      <c r="CT129" s="208"/>
      <c r="CU129" s="208"/>
      <c r="CV129" s="208"/>
      <c r="CW129" s="208"/>
      <c r="CX129" s="327"/>
      <c r="CY129" s="327"/>
      <c r="CZ129" s="327"/>
      <c r="DA129" s="327"/>
      <c r="DB129" s="327"/>
      <c r="DC129" s="327"/>
      <c r="DD129" s="327"/>
      <c r="DE129" s="327"/>
      <c r="DF129" s="327"/>
      <c r="DG129" s="327"/>
      <c r="DH129" s="208"/>
      <c r="DI129" s="208"/>
      <c r="DJ129" s="208"/>
      <c r="DK129" s="208"/>
      <c r="DL129" s="208"/>
      <c r="DM129" s="208"/>
      <c r="DN129" s="327"/>
      <c r="DO129" s="327"/>
      <c r="DP129" s="327"/>
      <c r="DQ129" s="327"/>
      <c r="DR129" s="327"/>
      <c r="DS129" s="327"/>
      <c r="DT129" s="327"/>
      <c r="DU129" s="327"/>
      <c r="DV129" s="327"/>
      <c r="DW129" s="327"/>
      <c r="DX129" s="208"/>
      <c r="DY129" s="208"/>
      <c r="DZ129" s="208"/>
      <c r="EA129" s="208"/>
      <c r="EB129" s="208"/>
      <c r="EC129" s="208"/>
      <c r="ED129" s="327"/>
      <c r="EE129" s="327"/>
      <c r="EF129" s="327"/>
      <c r="EG129" s="327"/>
      <c r="EH129" s="327"/>
      <c r="EI129" s="327"/>
      <c r="EJ129" s="327"/>
      <c r="EK129" s="327"/>
      <c r="EL129" s="327"/>
      <c r="EM129" s="327"/>
      <c r="EN129" s="208"/>
      <c r="EO129" s="208"/>
      <c r="EP129" s="208"/>
      <c r="EQ129" s="208"/>
      <c r="ER129" s="208"/>
      <c r="ES129" s="208"/>
      <c r="ET129" s="327"/>
      <c r="EU129" s="327"/>
      <c r="EV129" s="327"/>
      <c r="EW129" s="327"/>
      <c r="EX129" s="327"/>
      <c r="EY129" s="327"/>
      <c r="EZ129" s="327"/>
      <c r="FA129" s="327"/>
      <c r="FB129" s="327"/>
      <c r="FC129" s="327"/>
      <c r="FD129" s="208"/>
      <c r="FE129" s="208"/>
      <c r="FF129" s="208"/>
      <c r="FG129" s="208"/>
      <c r="FH129" s="208"/>
      <c r="FI129" s="208"/>
      <c r="FJ129" s="327"/>
      <c r="FK129" s="327"/>
      <c r="FL129" s="327"/>
      <c r="FM129" s="327"/>
      <c r="FN129" s="327"/>
      <c r="FO129" s="327"/>
      <c r="FP129" s="327"/>
      <c r="FQ129" s="327"/>
      <c r="FR129" s="327"/>
      <c r="FS129" s="327"/>
      <c r="FT129" s="249"/>
      <c r="FU129" s="249"/>
      <c r="FV129" s="249"/>
      <c r="FW129" s="249"/>
      <c r="FX129" s="249"/>
      <c r="FY129" s="249"/>
      <c r="FZ129" s="249"/>
      <c r="GA129" s="249"/>
      <c r="GB129" s="249"/>
      <c r="GC129" s="249"/>
      <c r="GD129" s="249"/>
      <c r="GE129" s="249"/>
      <c r="GF129" s="249"/>
      <c r="GG129" s="249"/>
      <c r="GH129" s="249"/>
      <c r="GI129" s="249"/>
      <c r="GJ129" s="249"/>
      <c r="GK129" s="249"/>
      <c r="GL129" s="249"/>
      <c r="GM129" s="249"/>
      <c r="GN129" s="249"/>
      <c r="GO129" s="249"/>
      <c r="GP129" s="249"/>
      <c r="GQ129" s="249"/>
      <c r="GR129" s="249"/>
      <c r="GS129" s="249"/>
      <c r="GT129" s="249"/>
      <c r="GU129" s="249"/>
      <c r="GV129" s="249"/>
      <c r="GW129" s="249"/>
      <c r="GX129" s="249"/>
      <c r="GY129" s="249"/>
      <c r="GZ129" s="249"/>
      <c r="HA129" s="249"/>
      <c r="HB129" s="249"/>
      <c r="HC129" s="249"/>
      <c r="HD129" s="249"/>
      <c r="HE129" s="249"/>
      <c r="HF129" s="249"/>
      <c r="HG129" s="249"/>
      <c r="HH129" s="249"/>
      <c r="HI129" s="249"/>
      <c r="HJ129" s="249"/>
      <c r="HK129" s="249"/>
      <c r="HL129" s="249"/>
      <c r="HM129" s="249"/>
      <c r="HN129" s="249"/>
      <c r="HO129" s="249"/>
      <c r="HP129" s="327"/>
      <c r="HQ129" s="327"/>
      <c r="HR129" s="327"/>
      <c r="HS129" s="327"/>
      <c r="HT129" s="327"/>
      <c r="HU129" s="326"/>
      <c r="HV129" s="326"/>
      <c r="HW129" s="326"/>
      <c r="HX129" s="326"/>
      <c r="HY129" s="327"/>
      <c r="HZ129" s="208"/>
      <c r="IA129" s="208"/>
      <c r="IB129" s="208"/>
      <c r="IC129" s="208"/>
      <c r="ID129" s="208"/>
      <c r="IE129" s="208"/>
      <c r="IF129" s="208"/>
      <c r="IG129" s="208"/>
      <c r="IH129" s="208"/>
      <c r="II129" s="208"/>
      <c r="IJ129" s="208"/>
      <c r="IK129" s="208"/>
      <c r="IL129" s="208"/>
      <c r="IM129" s="208"/>
      <c r="IN129" s="208"/>
      <c r="IO129" s="208"/>
      <c r="IP129" s="208"/>
      <c r="IQ129" s="208"/>
      <c r="IR129" s="208"/>
      <c r="IS129" s="208"/>
      <c r="IT129" s="208"/>
      <c r="IU129" s="208"/>
      <c r="IV129" s="208"/>
      <c r="IW129" s="208"/>
      <c r="IX129" s="208"/>
      <c r="IY129" s="209"/>
      <c r="IZ129" s="209"/>
      <c r="JA129" s="209"/>
      <c r="JB129" s="209"/>
      <c r="JC129" s="209"/>
      <c r="JD129" s="209"/>
      <c r="JE129" s="209"/>
      <c r="JF129" s="209"/>
      <c r="JG129" s="209"/>
      <c r="JH129" s="209"/>
      <c r="JI129" s="209"/>
      <c r="JJ129" s="209"/>
      <c r="JK129" s="209"/>
      <c r="JL129" s="209"/>
      <c r="JM129" s="272"/>
      <c r="JN129" s="272"/>
      <c r="JO129" s="272"/>
      <c r="JP129" s="272"/>
      <c r="JQ129" s="272"/>
      <c r="JR129" s="272"/>
      <c r="JS129" s="209"/>
      <c r="JT129" s="209"/>
      <c r="JU129" s="209"/>
      <c r="JV129" s="209"/>
      <c r="JW129" s="209"/>
      <c r="JX129" s="209"/>
      <c r="JY129" s="272"/>
      <c r="JZ129" s="272"/>
      <c r="KA129" s="272"/>
      <c r="KB129" s="272"/>
      <c r="KC129" s="272"/>
      <c r="KD129" s="272"/>
    </row>
    <row r="130" spans="1:290" s="324" customFormat="1" ht="14.25" customHeight="1" x14ac:dyDescent="0.2">
      <c r="A130" s="203"/>
      <c r="B130" s="328"/>
      <c r="C130" s="262"/>
      <c r="D130" s="262"/>
      <c r="E130" s="262"/>
      <c r="F130" s="262"/>
      <c r="G130" s="262"/>
      <c r="H130" s="262"/>
      <c r="I130" s="262"/>
      <c r="J130" s="262"/>
      <c r="K130" s="262"/>
      <c r="L130" s="329"/>
      <c r="M130" s="330"/>
      <c r="N130" s="331"/>
      <c r="O130" s="203"/>
      <c r="P130" s="203"/>
      <c r="Q130" s="323"/>
      <c r="R130" s="323"/>
      <c r="AB130" s="208"/>
      <c r="AC130" s="208"/>
      <c r="AD130" s="208"/>
      <c r="AE130" s="208"/>
      <c r="AF130" s="208"/>
      <c r="AG130" s="209"/>
      <c r="AH130" s="209"/>
      <c r="AI130" s="209"/>
      <c r="AJ130" s="209"/>
      <c r="AK130" s="208"/>
      <c r="AL130" s="208"/>
      <c r="AM130" s="208"/>
      <c r="AN130" s="208"/>
      <c r="AO130" s="208"/>
      <c r="AP130" s="209"/>
      <c r="AQ130" s="209"/>
      <c r="AR130" s="209"/>
      <c r="AS130" s="209"/>
      <c r="AT130" s="325"/>
      <c r="AU130" s="325"/>
      <c r="AV130" s="325"/>
      <c r="AW130" s="325"/>
      <c r="AX130" s="325"/>
      <c r="AY130" s="325"/>
      <c r="AZ130" s="325"/>
      <c r="BA130" s="325"/>
      <c r="BB130" s="325"/>
      <c r="BC130" s="326"/>
      <c r="BD130" s="326"/>
      <c r="BE130" s="326"/>
      <c r="BF130" s="326"/>
      <c r="BG130" s="326"/>
      <c r="BH130" s="325"/>
      <c r="BI130" s="325"/>
      <c r="BJ130" s="325"/>
      <c r="BK130" s="325"/>
      <c r="BL130" s="208"/>
      <c r="BM130" s="208"/>
      <c r="BN130" s="208"/>
      <c r="BO130" s="208"/>
      <c r="BP130" s="208"/>
      <c r="BQ130" s="208"/>
      <c r="BR130" s="327"/>
      <c r="BS130" s="327"/>
      <c r="BT130" s="327"/>
      <c r="BU130" s="327"/>
      <c r="BV130" s="327"/>
      <c r="BW130" s="327"/>
      <c r="BX130" s="327"/>
      <c r="BY130" s="327"/>
      <c r="BZ130" s="327"/>
      <c r="CA130" s="327"/>
      <c r="CB130" s="208"/>
      <c r="CC130" s="208"/>
      <c r="CD130" s="208"/>
      <c r="CE130" s="208"/>
      <c r="CF130" s="208"/>
      <c r="CG130" s="208"/>
      <c r="CH130" s="327"/>
      <c r="CI130" s="327"/>
      <c r="CJ130" s="327"/>
      <c r="CK130" s="327"/>
      <c r="CL130" s="327"/>
      <c r="CM130" s="327"/>
      <c r="CN130" s="327"/>
      <c r="CO130" s="327"/>
      <c r="CP130" s="327"/>
      <c r="CQ130" s="327"/>
      <c r="CR130" s="208"/>
      <c r="CS130" s="208"/>
      <c r="CT130" s="208"/>
      <c r="CU130" s="208"/>
      <c r="CV130" s="208"/>
      <c r="CW130" s="208"/>
      <c r="CX130" s="327"/>
      <c r="CY130" s="327"/>
      <c r="CZ130" s="327"/>
      <c r="DA130" s="327"/>
      <c r="DB130" s="327"/>
      <c r="DC130" s="327"/>
      <c r="DD130" s="327"/>
      <c r="DE130" s="327"/>
      <c r="DF130" s="327"/>
      <c r="DG130" s="327"/>
      <c r="DH130" s="208"/>
      <c r="DI130" s="208"/>
      <c r="DJ130" s="208"/>
      <c r="DK130" s="208"/>
      <c r="DL130" s="208"/>
      <c r="DM130" s="208"/>
      <c r="DN130" s="327"/>
      <c r="DO130" s="327"/>
      <c r="DP130" s="327"/>
      <c r="DQ130" s="327"/>
      <c r="DR130" s="327"/>
      <c r="DS130" s="327"/>
      <c r="DT130" s="327"/>
      <c r="DU130" s="327"/>
      <c r="DV130" s="327"/>
      <c r="DW130" s="327"/>
      <c r="DX130" s="208"/>
      <c r="DY130" s="208"/>
      <c r="DZ130" s="208"/>
      <c r="EA130" s="208"/>
      <c r="EB130" s="208"/>
      <c r="EC130" s="208"/>
      <c r="ED130" s="327"/>
      <c r="EE130" s="327"/>
      <c r="EF130" s="327"/>
      <c r="EG130" s="327"/>
      <c r="EH130" s="327"/>
      <c r="EI130" s="327"/>
      <c r="EJ130" s="327"/>
      <c r="EK130" s="327"/>
      <c r="EL130" s="327"/>
      <c r="EM130" s="327"/>
      <c r="EN130" s="208"/>
      <c r="EO130" s="208"/>
      <c r="EP130" s="208"/>
      <c r="EQ130" s="208"/>
      <c r="ER130" s="208"/>
      <c r="ES130" s="208"/>
      <c r="ET130" s="327"/>
      <c r="EU130" s="327"/>
      <c r="EV130" s="327"/>
      <c r="EW130" s="327"/>
      <c r="EX130" s="327"/>
      <c r="EY130" s="327"/>
      <c r="EZ130" s="327"/>
      <c r="FA130" s="327"/>
      <c r="FB130" s="327"/>
      <c r="FC130" s="327"/>
      <c r="FD130" s="208"/>
      <c r="FE130" s="208"/>
      <c r="FF130" s="208"/>
      <c r="FG130" s="208"/>
      <c r="FH130" s="208"/>
      <c r="FI130" s="208"/>
      <c r="FJ130" s="327"/>
      <c r="FK130" s="327"/>
      <c r="FL130" s="327"/>
      <c r="FM130" s="327"/>
      <c r="FN130" s="327"/>
      <c r="FO130" s="327"/>
      <c r="FP130" s="327"/>
      <c r="FQ130" s="327"/>
      <c r="FR130" s="327"/>
      <c r="FS130" s="327"/>
      <c r="FT130" s="249"/>
      <c r="FU130" s="249"/>
      <c r="FV130" s="249"/>
      <c r="FW130" s="249"/>
      <c r="FX130" s="249"/>
      <c r="FY130" s="249"/>
      <c r="FZ130" s="249"/>
      <c r="GA130" s="249"/>
      <c r="GB130" s="249"/>
      <c r="GC130" s="249"/>
      <c r="GD130" s="249"/>
      <c r="GE130" s="249"/>
      <c r="GF130" s="249"/>
      <c r="GG130" s="249"/>
      <c r="GH130" s="249"/>
      <c r="GI130" s="249"/>
      <c r="GJ130" s="249"/>
      <c r="GK130" s="249"/>
      <c r="GL130" s="249"/>
      <c r="GM130" s="249"/>
      <c r="GN130" s="249"/>
      <c r="GO130" s="249"/>
      <c r="GP130" s="249"/>
      <c r="GQ130" s="249"/>
      <c r="GR130" s="249"/>
      <c r="GS130" s="249"/>
      <c r="GT130" s="249"/>
      <c r="GU130" s="249"/>
      <c r="GV130" s="249"/>
      <c r="GW130" s="249"/>
      <c r="GX130" s="249"/>
      <c r="GY130" s="249"/>
      <c r="GZ130" s="249"/>
      <c r="HA130" s="249"/>
      <c r="HB130" s="249"/>
      <c r="HC130" s="249"/>
      <c r="HD130" s="249"/>
      <c r="HE130" s="249"/>
      <c r="HF130" s="249"/>
      <c r="HG130" s="249"/>
      <c r="HH130" s="249"/>
      <c r="HI130" s="249"/>
      <c r="HJ130" s="249"/>
      <c r="HK130" s="249"/>
      <c r="HL130" s="249"/>
      <c r="HM130" s="249"/>
      <c r="HN130" s="249"/>
      <c r="HO130" s="249"/>
      <c r="HP130" s="327"/>
      <c r="HQ130" s="327"/>
      <c r="HR130" s="327"/>
      <c r="HS130" s="327"/>
      <c r="HT130" s="327"/>
      <c r="HU130" s="326"/>
      <c r="HV130" s="326"/>
      <c r="HW130" s="326"/>
      <c r="HX130" s="326"/>
      <c r="HY130" s="327"/>
      <c r="HZ130" s="208"/>
      <c r="IA130" s="208"/>
      <c r="IB130" s="208"/>
      <c r="IC130" s="208"/>
      <c r="ID130" s="208"/>
      <c r="IE130" s="208"/>
      <c r="IF130" s="208"/>
      <c r="IG130" s="208"/>
      <c r="IH130" s="208"/>
      <c r="II130" s="208"/>
      <c r="IJ130" s="208"/>
      <c r="IK130" s="208"/>
      <c r="IL130" s="208"/>
      <c r="IM130" s="208"/>
      <c r="IN130" s="208"/>
      <c r="IO130" s="208"/>
      <c r="IP130" s="208"/>
      <c r="IQ130" s="208"/>
      <c r="IR130" s="208"/>
      <c r="IS130" s="208"/>
      <c r="IT130" s="208"/>
      <c r="IU130" s="208"/>
      <c r="IV130" s="208"/>
      <c r="IW130" s="208"/>
      <c r="IX130" s="208"/>
      <c r="IY130" s="209"/>
      <c r="IZ130" s="209"/>
      <c r="JA130" s="209"/>
      <c r="JB130" s="209"/>
      <c r="JC130" s="209"/>
      <c r="JD130" s="209"/>
      <c r="JE130" s="209"/>
      <c r="JF130" s="209"/>
      <c r="JG130" s="209"/>
      <c r="JH130" s="209"/>
      <c r="JI130" s="209"/>
      <c r="JJ130" s="209"/>
      <c r="JK130" s="209"/>
      <c r="JL130" s="209"/>
      <c r="JM130" s="272"/>
      <c r="JN130" s="272"/>
      <c r="JO130" s="272"/>
      <c r="JP130" s="272"/>
      <c r="JQ130" s="272"/>
      <c r="JR130" s="272"/>
      <c r="JS130" s="209"/>
      <c r="JT130" s="209"/>
      <c r="JU130" s="209"/>
      <c r="JV130" s="209"/>
      <c r="JW130" s="209"/>
      <c r="JX130" s="209"/>
      <c r="JY130" s="272"/>
      <c r="JZ130" s="272"/>
      <c r="KA130" s="272"/>
      <c r="KB130" s="272"/>
      <c r="KC130" s="272"/>
      <c r="KD130" s="272"/>
    </row>
    <row r="131" spans="1:290" s="230" customFormat="1" ht="15" x14ac:dyDescent="0.25">
      <c r="A131" s="206"/>
      <c r="B131" s="332" t="s">
        <v>505</v>
      </c>
      <c r="C131" s="503" t="s">
        <v>632</v>
      </c>
      <c r="D131" s="503"/>
      <c r="E131" s="503"/>
      <c r="F131" s="503"/>
      <c r="G131" s="503"/>
      <c r="H131" s="503"/>
      <c r="I131" s="504" t="s">
        <v>563</v>
      </c>
      <c r="J131" s="504"/>
      <c r="K131" s="504"/>
      <c r="L131" s="504"/>
      <c r="M131" s="504"/>
      <c r="N131" s="504"/>
      <c r="O131" s="205"/>
      <c r="P131" s="205"/>
      <c r="Q131" s="217"/>
      <c r="R131" s="217"/>
      <c r="S131" s="205"/>
      <c r="T131" s="205"/>
      <c r="U131" s="205"/>
      <c r="V131" s="205"/>
      <c r="W131" s="205"/>
      <c r="X131" s="205"/>
      <c r="Y131" s="205"/>
      <c r="Z131" s="205"/>
      <c r="AA131" s="205"/>
      <c r="AB131" s="212"/>
      <c r="AC131" s="212"/>
      <c r="AD131" s="212"/>
      <c r="AE131" s="212"/>
      <c r="AF131" s="212"/>
      <c r="AG131" s="333"/>
      <c r="AH131" s="333"/>
      <c r="AI131" s="333"/>
      <c r="AJ131" s="333"/>
      <c r="AK131" s="212"/>
      <c r="AL131" s="212"/>
      <c r="AM131" s="212"/>
      <c r="AN131" s="212"/>
      <c r="AO131" s="212"/>
      <c r="AP131" s="333"/>
      <c r="AQ131" s="333"/>
      <c r="AR131" s="333"/>
      <c r="AS131" s="333"/>
      <c r="AT131" s="334"/>
      <c r="AU131" s="334"/>
      <c r="AV131" s="334"/>
      <c r="AW131" s="334"/>
      <c r="AX131" s="334"/>
      <c r="AY131" s="334"/>
      <c r="AZ131" s="334"/>
      <c r="BA131" s="334"/>
      <c r="BB131" s="334"/>
      <c r="BC131" s="216"/>
      <c r="BD131" s="216"/>
      <c r="BE131" s="216"/>
      <c r="BF131" s="216"/>
      <c r="BG131" s="216"/>
      <c r="BH131" s="334"/>
      <c r="BI131" s="334"/>
      <c r="BJ131" s="334"/>
      <c r="BK131" s="334"/>
      <c r="BL131" s="212"/>
      <c r="BM131" s="212"/>
      <c r="BN131" s="212"/>
      <c r="BO131" s="212"/>
      <c r="BP131" s="212"/>
      <c r="BQ131" s="212"/>
      <c r="BR131" s="213"/>
      <c r="BS131" s="213"/>
      <c r="BT131" s="213"/>
      <c r="BU131" s="213"/>
      <c r="BV131" s="213"/>
      <c r="BW131" s="213"/>
      <c r="BX131" s="213"/>
      <c r="BY131" s="213"/>
      <c r="BZ131" s="213"/>
      <c r="CA131" s="213"/>
      <c r="CB131" s="212"/>
      <c r="CC131" s="212"/>
      <c r="CD131" s="212"/>
      <c r="CE131" s="212"/>
      <c r="CF131" s="212"/>
      <c r="CG131" s="212"/>
      <c r="CH131" s="213"/>
      <c r="CI131" s="213"/>
      <c r="CJ131" s="213"/>
      <c r="CK131" s="213"/>
      <c r="CL131" s="213"/>
      <c r="CM131" s="213"/>
      <c r="CN131" s="213"/>
      <c r="CO131" s="213"/>
      <c r="CP131" s="213"/>
      <c r="CQ131" s="213"/>
      <c r="CR131" s="212"/>
      <c r="CS131" s="212"/>
      <c r="CT131" s="212"/>
      <c r="CU131" s="212"/>
      <c r="CV131" s="212"/>
      <c r="CW131" s="212"/>
      <c r="CX131" s="213"/>
      <c r="CY131" s="213"/>
      <c r="CZ131" s="213"/>
      <c r="DA131" s="213"/>
      <c r="DB131" s="213"/>
      <c r="DC131" s="213"/>
      <c r="DD131" s="213"/>
      <c r="DE131" s="213"/>
      <c r="DF131" s="213"/>
      <c r="DG131" s="213"/>
      <c r="DH131" s="212"/>
      <c r="DI131" s="212"/>
      <c r="DJ131" s="212"/>
      <c r="DK131" s="212"/>
      <c r="DL131" s="212"/>
      <c r="DM131" s="212"/>
      <c r="DN131" s="213"/>
      <c r="DO131" s="213"/>
      <c r="DP131" s="213"/>
      <c r="DQ131" s="213"/>
      <c r="DR131" s="213"/>
      <c r="DS131" s="213"/>
      <c r="DT131" s="213"/>
      <c r="DU131" s="213"/>
      <c r="DV131" s="213"/>
      <c r="DW131" s="213"/>
      <c r="DX131" s="212"/>
      <c r="DY131" s="212"/>
      <c r="DZ131" s="212"/>
      <c r="EA131" s="212"/>
      <c r="EB131" s="212"/>
      <c r="EC131" s="212"/>
      <c r="ED131" s="213"/>
      <c r="EE131" s="213"/>
      <c r="EF131" s="213"/>
      <c r="EG131" s="213"/>
      <c r="EH131" s="213"/>
      <c r="EI131" s="213"/>
      <c r="EJ131" s="213"/>
      <c r="EK131" s="213"/>
      <c r="EL131" s="213"/>
      <c r="EM131" s="213"/>
      <c r="EN131" s="212"/>
      <c r="EO131" s="212"/>
      <c r="EP131" s="212"/>
      <c r="EQ131" s="212"/>
      <c r="ER131" s="212"/>
      <c r="ES131" s="212"/>
      <c r="ET131" s="213"/>
      <c r="EU131" s="213"/>
      <c r="EV131" s="213"/>
      <c r="EW131" s="213"/>
      <c r="EX131" s="213"/>
      <c r="EY131" s="213"/>
      <c r="EZ131" s="213"/>
      <c r="FA131" s="213"/>
      <c r="FB131" s="213"/>
      <c r="FC131" s="213"/>
      <c r="FD131" s="212"/>
      <c r="FE131" s="212"/>
      <c r="FF131" s="212"/>
      <c r="FG131" s="212"/>
      <c r="FH131" s="212"/>
      <c r="FI131" s="212"/>
      <c r="FJ131" s="213"/>
      <c r="FK131" s="213"/>
      <c r="FL131" s="213"/>
      <c r="FM131" s="213"/>
      <c r="FN131" s="213"/>
      <c r="FO131" s="213"/>
      <c r="FP131" s="213"/>
      <c r="FQ131" s="213"/>
      <c r="FR131" s="213"/>
      <c r="FS131" s="213"/>
      <c r="FT131" s="221"/>
      <c r="FU131" s="221"/>
      <c r="FV131" s="221"/>
      <c r="FW131" s="221"/>
      <c r="FX131" s="221"/>
      <c r="FY131" s="221"/>
      <c r="FZ131" s="221"/>
      <c r="GA131" s="221"/>
      <c r="GB131" s="221"/>
      <c r="GC131" s="221"/>
      <c r="GD131" s="221"/>
      <c r="GE131" s="221"/>
      <c r="GF131" s="221"/>
      <c r="GG131" s="221"/>
      <c r="GH131" s="221"/>
      <c r="GI131" s="221"/>
      <c r="GJ131" s="221"/>
      <c r="GK131" s="221"/>
      <c r="GL131" s="221"/>
      <c r="GM131" s="221"/>
      <c r="GN131" s="221"/>
      <c r="GO131" s="221"/>
      <c r="GP131" s="221"/>
      <c r="GQ131" s="221"/>
      <c r="GR131" s="221"/>
      <c r="GS131" s="221"/>
      <c r="GT131" s="221"/>
      <c r="GU131" s="221"/>
      <c r="GV131" s="221"/>
      <c r="GW131" s="221"/>
      <c r="GX131" s="221"/>
      <c r="GY131" s="221"/>
      <c r="GZ131" s="221"/>
      <c r="HA131" s="221"/>
      <c r="HB131" s="221"/>
      <c r="HC131" s="221"/>
      <c r="HD131" s="221"/>
      <c r="HE131" s="221"/>
      <c r="HF131" s="221"/>
      <c r="HG131" s="221"/>
      <c r="HH131" s="221"/>
      <c r="HI131" s="221"/>
      <c r="HJ131" s="221"/>
      <c r="HK131" s="221"/>
      <c r="HL131" s="221"/>
      <c r="HM131" s="221"/>
      <c r="HN131" s="221"/>
      <c r="HO131" s="221"/>
      <c r="HP131" s="213"/>
      <c r="HQ131" s="213"/>
      <c r="HR131" s="213"/>
      <c r="HS131" s="213"/>
      <c r="HT131" s="213"/>
      <c r="HU131" s="216"/>
      <c r="HV131" s="216"/>
      <c r="HW131" s="216"/>
      <c r="HX131" s="216"/>
      <c r="HY131" s="335"/>
      <c r="HZ131" s="212"/>
      <c r="IA131" s="212"/>
      <c r="IB131" s="212"/>
      <c r="IC131" s="212"/>
      <c r="ID131" s="212"/>
      <c r="IE131" s="212"/>
      <c r="IF131" s="212"/>
      <c r="IG131" s="212"/>
      <c r="IH131" s="212"/>
      <c r="II131" s="212"/>
      <c r="IJ131" s="212"/>
      <c r="IK131" s="212"/>
      <c r="IL131" s="212"/>
      <c r="IM131" s="212"/>
      <c r="IN131" s="212"/>
      <c r="IO131" s="212"/>
      <c r="IP131" s="212"/>
      <c r="IQ131" s="212"/>
      <c r="IR131" s="212"/>
      <c r="IS131" s="212"/>
      <c r="IT131" s="212"/>
      <c r="IU131" s="212"/>
      <c r="IV131" s="212"/>
      <c r="IW131" s="212"/>
      <c r="IX131" s="212"/>
      <c r="IY131" s="333"/>
      <c r="IZ131" s="333"/>
      <c r="JA131" s="333"/>
      <c r="JB131" s="333"/>
      <c r="JC131" s="333"/>
      <c r="JD131" s="333"/>
      <c r="JE131" s="333"/>
      <c r="JF131" s="333"/>
      <c r="JG131" s="333" t="s">
        <v>469</v>
      </c>
      <c r="JH131" s="333" t="s">
        <v>469</v>
      </c>
      <c r="JI131" s="333" t="s">
        <v>469</v>
      </c>
      <c r="JJ131" s="333" t="s">
        <v>469</v>
      </c>
      <c r="JK131" s="333" t="s">
        <v>469</v>
      </c>
      <c r="JL131" s="333" t="s">
        <v>469</v>
      </c>
      <c r="JM131" s="268" t="s">
        <v>469</v>
      </c>
      <c r="JN131" s="268" t="s">
        <v>469</v>
      </c>
      <c r="JO131" s="268" t="s">
        <v>469</v>
      </c>
      <c r="JP131" s="268" t="s">
        <v>469</v>
      </c>
      <c r="JQ131" s="268" t="s">
        <v>469</v>
      </c>
      <c r="JR131" s="268" t="s">
        <v>469</v>
      </c>
      <c r="JS131" s="333"/>
      <c r="JT131" s="333"/>
      <c r="JU131" s="333"/>
      <c r="JV131" s="333"/>
      <c r="JW131" s="333"/>
      <c r="JX131" s="333"/>
      <c r="JY131" s="268"/>
      <c r="JZ131" s="268"/>
      <c r="KA131" s="268"/>
      <c r="KB131" s="268"/>
      <c r="KC131" s="268"/>
      <c r="KD131" s="268"/>
    </row>
    <row r="132" spans="1:290" s="336" customFormat="1" ht="16.5" customHeight="1" x14ac:dyDescent="0.25">
      <c r="A132" s="219"/>
      <c r="B132" s="332"/>
      <c r="C132" s="502" t="s">
        <v>506</v>
      </c>
      <c r="D132" s="502"/>
      <c r="E132" s="502"/>
      <c r="F132" s="502"/>
      <c r="G132" s="502"/>
      <c r="H132" s="502"/>
      <c r="I132" s="502"/>
      <c r="J132" s="502"/>
      <c r="K132" s="502"/>
      <c r="L132" s="502"/>
      <c r="M132" s="502"/>
      <c r="N132" s="502"/>
      <c r="Q132" s="337"/>
      <c r="R132" s="337"/>
      <c r="AB132" s="212"/>
      <c r="AC132" s="212"/>
      <c r="AD132" s="212"/>
      <c r="AE132" s="212"/>
      <c r="AF132" s="212"/>
      <c r="AG132" s="333"/>
      <c r="AH132" s="333"/>
      <c r="AI132" s="333"/>
      <c r="AJ132" s="333"/>
      <c r="AK132" s="212"/>
      <c r="AL132" s="212"/>
      <c r="AM132" s="212"/>
      <c r="AN132" s="212"/>
      <c r="AO132" s="212"/>
      <c r="AP132" s="333"/>
      <c r="AQ132" s="333"/>
      <c r="AR132" s="333"/>
      <c r="AS132" s="333"/>
      <c r="AT132" s="268"/>
      <c r="AU132" s="268"/>
      <c r="AV132" s="268"/>
      <c r="AW132" s="268"/>
      <c r="AX132" s="268"/>
      <c r="AY132" s="268"/>
      <c r="AZ132" s="268"/>
      <c r="BA132" s="268"/>
      <c r="BB132" s="268"/>
      <c r="BC132" s="333"/>
      <c r="BD132" s="333"/>
      <c r="BE132" s="333"/>
      <c r="BF132" s="333"/>
      <c r="BG132" s="333"/>
      <c r="BH132" s="268"/>
      <c r="BI132" s="268"/>
      <c r="BJ132" s="268"/>
      <c r="BK132" s="268"/>
      <c r="BL132" s="212"/>
      <c r="BM132" s="212"/>
      <c r="BN132" s="212"/>
      <c r="BO132" s="212"/>
      <c r="BP132" s="212"/>
      <c r="BQ132" s="212"/>
      <c r="BR132" s="212"/>
      <c r="BS132" s="212"/>
      <c r="BT132" s="212"/>
      <c r="BU132" s="212"/>
      <c r="BV132" s="212"/>
      <c r="BW132" s="212"/>
      <c r="BX132" s="212"/>
      <c r="BY132" s="212"/>
      <c r="BZ132" s="212"/>
      <c r="CA132" s="212"/>
      <c r="CB132" s="212"/>
      <c r="CC132" s="212"/>
      <c r="CD132" s="212"/>
      <c r="CE132" s="212"/>
      <c r="CF132" s="212"/>
      <c r="CG132" s="212"/>
      <c r="CH132" s="212"/>
      <c r="CI132" s="212"/>
      <c r="CJ132" s="212"/>
      <c r="CK132" s="212"/>
      <c r="CL132" s="212"/>
      <c r="CM132" s="212"/>
      <c r="CN132" s="212"/>
      <c r="CO132" s="212"/>
      <c r="CP132" s="212"/>
      <c r="CQ132" s="212"/>
      <c r="CR132" s="212"/>
      <c r="CS132" s="212"/>
      <c r="CT132" s="212"/>
      <c r="CU132" s="212"/>
      <c r="CV132" s="212"/>
      <c r="CW132" s="212"/>
      <c r="CX132" s="212"/>
      <c r="CY132" s="212"/>
      <c r="CZ132" s="212"/>
      <c r="DA132" s="212"/>
      <c r="DB132" s="212"/>
      <c r="DC132" s="212"/>
      <c r="DD132" s="212"/>
      <c r="DE132" s="212"/>
      <c r="DF132" s="212"/>
      <c r="DG132" s="212"/>
      <c r="DH132" s="212"/>
      <c r="DI132" s="212"/>
      <c r="DJ132" s="212"/>
      <c r="DK132" s="212"/>
      <c r="DL132" s="212"/>
      <c r="DM132" s="212"/>
      <c r="DN132" s="212"/>
      <c r="DO132" s="212"/>
      <c r="DP132" s="212"/>
      <c r="DQ132" s="212"/>
      <c r="DR132" s="212"/>
      <c r="DS132" s="212"/>
      <c r="DT132" s="212"/>
      <c r="DU132" s="212"/>
      <c r="DV132" s="212"/>
      <c r="DW132" s="212"/>
      <c r="DX132" s="212"/>
      <c r="DY132" s="212"/>
      <c r="DZ132" s="212"/>
      <c r="EA132" s="212"/>
      <c r="EB132" s="212"/>
      <c r="EC132" s="212"/>
      <c r="ED132" s="212"/>
      <c r="EE132" s="212"/>
      <c r="EF132" s="212"/>
      <c r="EG132" s="212"/>
      <c r="EH132" s="212"/>
      <c r="EI132" s="212"/>
      <c r="EJ132" s="212"/>
      <c r="EK132" s="212"/>
      <c r="EL132" s="212"/>
      <c r="EM132" s="212"/>
      <c r="EN132" s="212"/>
      <c r="EO132" s="212"/>
      <c r="EP132" s="212"/>
      <c r="EQ132" s="212"/>
      <c r="ER132" s="212"/>
      <c r="ES132" s="212"/>
      <c r="ET132" s="212"/>
      <c r="EU132" s="212"/>
      <c r="EV132" s="212"/>
      <c r="EW132" s="212"/>
      <c r="EX132" s="212"/>
      <c r="EY132" s="212"/>
      <c r="EZ132" s="212"/>
      <c r="FA132" s="212"/>
      <c r="FB132" s="212"/>
      <c r="FC132" s="212"/>
      <c r="FD132" s="212"/>
      <c r="FE132" s="212"/>
      <c r="FF132" s="212"/>
      <c r="FG132" s="212"/>
      <c r="FH132" s="212"/>
      <c r="FI132" s="212"/>
      <c r="FJ132" s="212"/>
      <c r="FK132" s="212"/>
      <c r="FL132" s="212"/>
      <c r="FM132" s="212"/>
      <c r="FN132" s="212"/>
      <c r="FO132" s="212"/>
      <c r="FP132" s="212"/>
      <c r="FQ132" s="212"/>
      <c r="FR132" s="212"/>
      <c r="FS132" s="212"/>
      <c r="FT132" s="266"/>
      <c r="FU132" s="266"/>
      <c r="FV132" s="266"/>
      <c r="FW132" s="266"/>
      <c r="FX132" s="266"/>
      <c r="FY132" s="266"/>
      <c r="FZ132" s="266"/>
      <c r="GA132" s="266"/>
      <c r="GB132" s="266"/>
      <c r="GC132" s="266"/>
      <c r="GD132" s="266"/>
      <c r="GE132" s="266"/>
      <c r="GF132" s="266"/>
      <c r="GG132" s="266"/>
      <c r="GH132" s="266"/>
      <c r="GI132" s="266"/>
      <c r="GJ132" s="266"/>
      <c r="GK132" s="266"/>
      <c r="GL132" s="266"/>
      <c r="GM132" s="266"/>
      <c r="GN132" s="266"/>
      <c r="GO132" s="266"/>
      <c r="GP132" s="266"/>
      <c r="GQ132" s="266"/>
      <c r="GR132" s="266"/>
      <c r="GS132" s="266"/>
      <c r="GT132" s="266"/>
      <c r="GU132" s="266"/>
      <c r="GV132" s="266"/>
      <c r="GW132" s="266"/>
      <c r="GX132" s="266"/>
      <c r="GY132" s="266"/>
      <c r="GZ132" s="266"/>
      <c r="HA132" s="266"/>
      <c r="HB132" s="266"/>
      <c r="HC132" s="266"/>
      <c r="HD132" s="266"/>
      <c r="HE132" s="266"/>
      <c r="HF132" s="266"/>
      <c r="HG132" s="266"/>
      <c r="HH132" s="266"/>
      <c r="HI132" s="266"/>
      <c r="HJ132" s="266"/>
      <c r="HK132" s="266"/>
      <c r="HL132" s="266"/>
      <c r="HM132" s="266"/>
      <c r="HN132" s="266"/>
      <c r="HO132" s="266"/>
      <c r="HP132" s="212"/>
      <c r="HQ132" s="212"/>
      <c r="HR132" s="212"/>
      <c r="HS132" s="212"/>
      <c r="HT132" s="212"/>
      <c r="HU132" s="333"/>
      <c r="HV132" s="333"/>
      <c r="HW132" s="333"/>
      <c r="HX132" s="333"/>
      <c r="HY132" s="335"/>
      <c r="HZ132" s="212"/>
      <c r="IA132" s="212"/>
      <c r="IB132" s="212"/>
      <c r="IC132" s="212"/>
      <c r="ID132" s="212"/>
      <c r="IE132" s="212"/>
      <c r="IF132" s="212"/>
      <c r="IG132" s="212"/>
      <c r="IH132" s="212"/>
      <c r="II132" s="212"/>
      <c r="IJ132" s="212"/>
      <c r="IK132" s="212"/>
      <c r="IL132" s="212"/>
      <c r="IM132" s="212"/>
      <c r="IN132" s="212"/>
      <c r="IO132" s="212"/>
      <c r="IP132" s="212"/>
      <c r="IQ132" s="212"/>
      <c r="IR132" s="212"/>
      <c r="IS132" s="212"/>
      <c r="IT132" s="212"/>
      <c r="IU132" s="212"/>
      <c r="IV132" s="212"/>
      <c r="IW132" s="212"/>
      <c r="IX132" s="212"/>
      <c r="IY132" s="333"/>
      <c r="IZ132" s="333"/>
      <c r="JA132" s="333"/>
      <c r="JB132" s="333"/>
      <c r="JC132" s="333"/>
      <c r="JD132" s="333"/>
      <c r="JE132" s="333"/>
      <c r="JF132" s="333"/>
      <c r="JG132" s="333"/>
      <c r="JH132" s="333"/>
      <c r="JI132" s="333"/>
      <c r="JJ132" s="333"/>
      <c r="JK132" s="333"/>
      <c r="JL132" s="333"/>
      <c r="JM132" s="268"/>
      <c r="JN132" s="268"/>
      <c r="JO132" s="268"/>
      <c r="JP132" s="268"/>
      <c r="JQ132" s="268"/>
      <c r="JR132" s="268"/>
      <c r="JS132" s="333"/>
      <c r="JT132" s="333"/>
      <c r="JU132" s="333"/>
      <c r="JV132" s="333"/>
      <c r="JW132" s="333"/>
      <c r="JX132" s="333"/>
      <c r="JY132" s="268"/>
      <c r="JZ132" s="268"/>
      <c r="KA132" s="268"/>
      <c r="KB132" s="268"/>
      <c r="KC132" s="268"/>
      <c r="KD132" s="268"/>
    </row>
    <row r="133" spans="1:290" s="230" customFormat="1" ht="15" x14ac:dyDescent="0.25">
      <c r="A133" s="206"/>
      <c r="B133" s="332" t="s">
        <v>507</v>
      </c>
      <c r="C133" s="503" t="s">
        <v>593</v>
      </c>
      <c r="D133" s="503"/>
      <c r="E133" s="503"/>
      <c r="F133" s="503"/>
      <c r="G133" s="503"/>
      <c r="H133" s="503"/>
      <c r="I133" s="504" t="s">
        <v>594</v>
      </c>
      <c r="J133" s="504"/>
      <c r="K133" s="504"/>
      <c r="L133" s="504"/>
      <c r="M133" s="504"/>
      <c r="N133" s="504"/>
      <c r="O133" s="205"/>
      <c r="P133" s="205"/>
      <c r="Q133" s="217"/>
      <c r="R133" s="217"/>
      <c r="S133" s="205"/>
      <c r="T133" s="205"/>
      <c r="U133" s="205"/>
      <c r="V133" s="205"/>
      <c r="W133" s="205"/>
      <c r="X133" s="205"/>
      <c r="Y133" s="205"/>
      <c r="Z133" s="205"/>
      <c r="AA133" s="205"/>
      <c r="AB133" s="212"/>
      <c r="AC133" s="212"/>
      <c r="AD133" s="212"/>
      <c r="AE133" s="212"/>
      <c r="AF133" s="212"/>
      <c r="AG133" s="333"/>
      <c r="AH133" s="333"/>
      <c r="AI133" s="333"/>
      <c r="AJ133" s="333"/>
      <c r="AK133" s="212"/>
      <c r="AL133" s="212"/>
      <c r="AM133" s="212"/>
      <c r="AN133" s="212"/>
      <c r="AO133" s="212"/>
      <c r="AP133" s="333"/>
      <c r="AQ133" s="333"/>
      <c r="AR133" s="333"/>
      <c r="AS133" s="333"/>
      <c r="AT133" s="334"/>
      <c r="AU133" s="334"/>
      <c r="AV133" s="334"/>
      <c r="AW133" s="334"/>
      <c r="AX133" s="334"/>
      <c r="AY133" s="334"/>
      <c r="AZ133" s="334"/>
      <c r="BA133" s="334"/>
      <c r="BB133" s="334"/>
      <c r="BC133" s="216"/>
      <c r="BD133" s="216"/>
      <c r="BE133" s="216"/>
      <c r="BF133" s="216"/>
      <c r="BG133" s="216"/>
      <c r="BH133" s="334"/>
      <c r="BI133" s="334"/>
      <c r="BJ133" s="334"/>
      <c r="BK133" s="334"/>
      <c r="BL133" s="212"/>
      <c r="BM133" s="212"/>
      <c r="BN133" s="212"/>
      <c r="BO133" s="212"/>
      <c r="BP133" s="212"/>
      <c r="BQ133" s="212"/>
      <c r="BR133" s="213"/>
      <c r="BS133" s="213"/>
      <c r="BT133" s="213"/>
      <c r="BU133" s="213"/>
      <c r="BV133" s="213"/>
      <c r="BW133" s="213"/>
      <c r="BX133" s="213"/>
      <c r="BY133" s="213"/>
      <c r="BZ133" s="213"/>
      <c r="CA133" s="213"/>
      <c r="CB133" s="212"/>
      <c r="CC133" s="212"/>
      <c r="CD133" s="212"/>
      <c r="CE133" s="212"/>
      <c r="CF133" s="212"/>
      <c r="CG133" s="212"/>
      <c r="CH133" s="213"/>
      <c r="CI133" s="213"/>
      <c r="CJ133" s="213"/>
      <c r="CK133" s="213"/>
      <c r="CL133" s="213"/>
      <c r="CM133" s="213"/>
      <c r="CN133" s="213"/>
      <c r="CO133" s="213"/>
      <c r="CP133" s="213"/>
      <c r="CQ133" s="213"/>
      <c r="CR133" s="212"/>
      <c r="CS133" s="212"/>
      <c r="CT133" s="212"/>
      <c r="CU133" s="212"/>
      <c r="CV133" s="212"/>
      <c r="CW133" s="212"/>
      <c r="CX133" s="213"/>
      <c r="CY133" s="213"/>
      <c r="CZ133" s="213"/>
      <c r="DA133" s="213"/>
      <c r="DB133" s="213"/>
      <c r="DC133" s="213"/>
      <c r="DD133" s="213"/>
      <c r="DE133" s="213"/>
      <c r="DF133" s="213"/>
      <c r="DG133" s="213"/>
      <c r="DH133" s="212"/>
      <c r="DI133" s="212"/>
      <c r="DJ133" s="212"/>
      <c r="DK133" s="212"/>
      <c r="DL133" s="212"/>
      <c r="DM133" s="212"/>
      <c r="DN133" s="213"/>
      <c r="DO133" s="213"/>
      <c r="DP133" s="213"/>
      <c r="DQ133" s="213"/>
      <c r="DR133" s="213"/>
      <c r="DS133" s="213"/>
      <c r="DT133" s="213"/>
      <c r="DU133" s="213"/>
      <c r="DV133" s="213"/>
      <c r="DW133" s="213"/>
      <c r="DX133" s="212"/>
      <c r="DY133" s="212"/>
      <c r="DZ133" s="212"/>
      <c r="EA133" s="212"/>
      <c r="EB133" s="212"/>
      <c r="EC133" s="212"/>
      <c r="ED133" s="213"/>
      <c r="EE133" s="213"/>
      <c r="EF133" s="213"/>
      <c r="EG133" s="213"/>
      <c r="EH133" s="213"/>
      <c r="EI133" s="213"/>
      <c r="EJ133" s="213"/>
      <c r="EK133" s="213"/>
      <c r="EL133" s="213"/>
      <c r="EM133" s="213"/>
      <c r="EN133" s="212"/>
      <c r="EO133" s="212"/>
      <c r="EP133" s="212"/>
      <c r="EQ133" s="212"/>
      <c r="ER133" s="212"/>
      <c r="ES133" s="212"/>
      <c r="ET133" s="213"/>
      <c r="EU133" s="213"/>
      <c r="EV133" s="213"/>
      <c r="EW133" s="213"/>
      <c r="EX133" s="213"/>
      <c r="EY133" s="213"/>
      <c r="EZ133" s="213"/>
      <c r="FA133" s="213"/>
      <c r="FB133" s="213"/>
      <c r="FC133" s="213"/>
      <c r="FD133" s="212"/>
      <c r="FE133" s="212"/>
      <c r="FF133" s="212"/>
      <c r="FG133" s="212"/>
      <c r="FH133" s="212"/>
      <c r="FI133" s="212"/>
      <c r="FJ133" s="213"/>
      <c r="FK133" s="213"/>
      <c r="FL133" s="213"/>
      <c r="FM133" s="213"/>
      <c r="FN133" s="213"/>
      <c r="FO133" s="213"/>
      <c r="FP133" s="213"/>
      <c r="FQ133" s="213"/>
      <c r="FR133" s="213"/>
      <c r="FS133" s="213"/>
      <c r="FT133" s="221"/>
      <c r="FU133" s="221"/>
      <c r="FV133" s="221"/>
      <c r="FW133" s="221"/>
      <c r="FX133" s="221"/>
      <c r="FY133" s="221"/>
      <c r="FZ133" s="221"/>
      <c r="GA133" s="221"/>
      <c r="GB133" s="221"/>
      <c r="GC133" s="221"/>
      <c r="GD133" s="221"/>
      <c r="GE133" s="221"/>
      <c r="GF133" s="221"/>
      <c r="GG133" s="221"/>
      <c r="GH133" s="221"/>
      <c r="GI133" s="221"/>
      <c r="GJ133" s="221"/>
      <c r="GK133" s="221"/>
      <c r="GL133" s="221"/>
      <c r="GM133" s="221"/>
      <c r="GN133" s="221"/>
      <c r="GO133" s="221"/>
      <c r="GP133" s="221"/>
      <c r="GQ133" s="221"/>
      <c r="GR133" s="221"/>
      <c r="GS133" s="221"/>
      <c r="GT133" s="221"/>
      <c r="GU133" s="221"/>
      <c r="GV133" s="221"/>
      <c r="GW133" s="221"/>
      <c r="GX133" s="221"/>
      <c r="GY133" s="221"/>
      <c r="GZ133" s="221"/>
      <c r="HA133" s="221"/>
      <c r="HB133" s="221"/>
      <c r="HC133" s="221"/>
      <c r="HD133" s="221"/>
      <c r="HE133" s="221"/>
      <c r="HF133" s="221"/>
      <c r="HG133" s="221"/>
      <c r="HH133" s="221"/>
      <c r="HI133" s="221"/>
      <c r="HJ133" s="221"/>
      <c r="HK133" s="221"/>
      <c r="HL133" s="221"/>
      <c r="HM133" s="221"/>
      <c r="HN133" s="221"/>
      <c r="HO133" s="221"/>
      <c r="HP133" s="213"/>
      <c r="HQ133" s="213"/>
      <c r="HR133" s="213"/>
      <c r="HS133" s="213"/>
      <c r="HT133" s="213"/>
      <c r="HU133" s="216"/>
      <c r="HV133" s="216"/>
      <c r="HW133" s="216"/>
      <c r="HX133" s="216"/>
      <c r="HY133" s="335"/>
      <c r="HZ133" s="212"/>
      <c r="IA133" s="212"/>
      <c r="IB133" s="212"/>
      <c r="IC133" s="212"/>
      <c r="ID133" s="212"/>
      <c r="IE133" s="212"/>
      <c r="IF133" s="212"/>
      <c r="IG133" s="212"/>
      <c r="IH133" s="212"/>
      <c r="II133" s="212"/>
      <c r="IJ133" s="212"/>
      <c r="IK133" s="212"/>
      <c r="IL133" s="212"/>
      <c r="IM133" s="212"/>
      <c r="IN133" s="212"/>
      <c r="IO133" s="212"/>
      <c r="IP133" s="212"/>
      <c r="IQ133" s="212"/>
      <c r="IR133" s="212"/>
      <c r="IS133" s="212"/>
      <c r="IT133" s="212"/>
      <c r="IU133" s="212"/>
      <c r="IV133" s="212"/>
      <c r="IW133" s="212"/>
      <c r="IX133" s="212"/>
      <c r="IY133" s="333"/>
      <c r="IZ133" s="333"/>
      <c r="JA133" s="333"/>
      <c r="JB133" s="333"/>
      <c r="JC133" s="333"/>
      <c r="JD133" s="333"/>
      <c r="JE133" s="333"/>
      <c r="JF133" s="333"/>
      <c r="JG133" s="333"/>
      <c r="JH133" s="333"/>
      <c r="JI133" s="333"/>
      <c r="JJ133" s="333"/>
      <c r="JK133" s="333"/>
      <c r="JL133" s="333"/>
      <c r="JM133" s="268"/>
      <c r="JN133" s="268"/>
      <c r="JO133" s="268"/>
      <c r="JP133" s="268"/>
      <c r="JQ133" s="268"/>
      <c r="JR133" s="268"/>
      <c r="JS133" s="333" t="s">
        <v>469</v>
      </c>
      <c r="JT133" s="333" t="s">
        <v>469</v>
      </c>
      <c r="JU133" s="333" t="s">
        <v>469</v>
      </c>
      <c r="JV133" s="333" t="s">
        <v>469</v>
      </c>
      <c r="JW133" s="333" t="s">
        <v>469</v>
      </c>
      <c r="JX133" s="333" t="s">
        <v>469</v>
      </c>
      <c r="JY133" s="268" t="s">
        <v>469</v>
      </c>
      <c r="JZ133" s="268" t="s">
        <v>469</v>
      </c>
      <c r="KA133" s="268" t="s">
        <v>469</v>
      </c>
      <c r="KB133" s="268" t="s">
        <v>469</v>
      </c>
      <c r="KC133" s="268" t="s">
        <v>469</v>
      </c>
      <c r="KD133" s="268" t="s">
        <v>469</v>
      </c>
    </row>
    <row r="134" spans="1:290" s="336" customFormat="1" ht="16.5" customHeight="1" x14ac:dyDescent="0.25">
      <c r="A134" s="219"/>
      <c r="C134" s="502" t="s">
        <v>506</v>
      </c>
      <c r="D134" s="502"/>
      <c r="E134" s="502"/>
      <c r="F134" s="502"/>
      <c r="G134" s="502"/>
      <c r="H134" s="502"/>
      <c r="I134" s="502"/>
      <c r="J134" s="502"/>
      <c r="K134" s="502"/>
      <c r="L134" s="502"/>
      <c r="M134" s="502"/>
      <c r="N134" s="502"/>
      <c r="Q134" s="337"/>
      <c r="R134" s="337"/>
      <c r="AB134" s="212"/>
      <c r="AC134" s="212"/>
      <c r="AD134" s="212"/>
      <c r="AE134" s="212"/>
      <c r="AF134" s="212"/>
      <c r="AG134" s="333"/>
      <c r="AH134" s="333"/>
      <c r="AI134" s="333"/>
      <c r="AJ134" s="333"/>
      <c r="AK134" s="212"/>
      <c r="AL134" s="212"/>
      <c r="AM134" s="212"/>
      <c r="AN134" s="212"/>
      <c r="AO134" s="212"/>
      <c r="AP134" s="333"/>
      <c r="AQ134" s="333"/>
      <c r="AR134" s="333"/>
      <c r="AS134" s="333"/>
      <c r="AT134" s="268"/>
      <c r="AU134" s="268"/>
      <c r="AV134" s="268"/>
      <c r="AW134" s="268"/>
      <c r="AX134" s="268"/>
      <c r="AY134" s="268"/>
      <c r="AZ134" s="268"/>
      <c r="BA134" s="268"/>
      <c r="BB134" s="268"/>
      <c r="BC134" s="333"/>
      <c r="BD134" s="333"/>
      <c r="BE134" s="333"/>
      <c r="BF134" s="333"/>
      <c r="BG134" s="333"/>
      <c r="BH134" s="268"/>
      <c r="BI134" s="268"/>
      <c r="BJ134" s="268"/>
      <c r="BK134" s="268"/>
      <c r="BL134" s="212"/>
      <c r="BM134" s="212"/>
      <c r="BN134" s="212"/>
      <c r="BO134" s="212"/>
      <c r="BP134" s="212"/>
      <c r="BQ134" s="212"/>
      <c r="BR134" s="212"/>
      <c r="BS134" s="212"/>
      <c r="BT134" s="212"/>
      <c r="BU134" s="212"/>
      <c r="BV134" s="212"/>
      <c r="BW134" s="212"/>
      <c r="BX134" s="212"/>
      <c r="BY134" s="212"/>
      <c r="BZ134" s="212"/>
      <c r="CA134" s="212"/>
      <c r="CB134" s="212"/>
      <c r="CC134" s="212"/>
      <c r="CD134" s="212"/>
      <c r="CE134" s="212"/>
      <c r="CF134" s="212"/>
      <c r="CG134" s="212"/>
      <c r="CH134" s="212"/>
      <c r="CI134" s="212"/>
      <c r="CJ134" s="212"/>
      <c r="CK134" s="212"/>
      <c r="CL134" s="212"/>
      <c r="CM134" s="212"/>
      <c r="CN134" s="212"/>
      <c r="CO134" s="212"/>
      <c r="CP134" s="212"/>
      <c r="CQ134" s="212"/>
      <c r="CR134" s="212"/>
      <c r="CS134" s="212"/>
      <c r="CT134" s="212"/>
      <c r="CU134" s="212"/>
      <c r="CV134" s="212"/>
      <c r="CW134" s="212"/>
      <c r="CX134" s="212"/>
      <c r="CY134" s="212"/>
      <c r="CZ134" s="212"/>
      <c r="DA134" s="212"/>
      <c r="DB134" s="212"/>
      <c r="DC134" s="212"/>
      <c r="DD134" s="212"/>
      <c r="DE134" s="212"/>
      <c r="DF134" s="212"/>
      <c r="DG134" s="212"/>
      <c r="DH134" s="212"/>
      <c r="DI134" s="212"/>
      <c r="DJ134" s="212"/>
      <c r="DK134" s="212"/>
      <c r="DL134" s="212"/>
      <c r="DM134" s="212"/>
      <c r="DN134" s="212"/>
      <c r="DO134" s="212"/>
      <c r="DP134" s="212"/>
      <c r="DQ134" s="212"/>
      <c r="DR134" s="212"/>
      <c r="DS134" s="212"/>
      <c r="DT134" s="212"/>
      <c r="DU134" s="212"/>
      <c r="DV134" s="212"/>
      <c r="DW134" s="212"/>
      <c r="DX134" s="212"/>
      <c r="DY134" s="212"/>
      <c r="DZ134" s="212"/>
      <c r="EA134" s="212"/>
      <c r="EB134" s="212"/>
      <c r="EC134" s="212"/>
      <c r="ED134" s="212"/>
      <c r="EE134" s="212"/>
      <c r="EF134" s="212"/>
      <c r="EG134" s="212"/>
      <c r="EH134" s="212"/>
      <c r="EI134" s="212"/>
      <c r="EJ134" s="212"/>
      <c r="EK134" s="212"/>
      <c r="EL134" s="212"/>
      <c r="EM134" s="212"/>
      <c r="EN134" s="212"/>
      <c r="EO134" s="212"/>
      <c r="EP134" s="212"/>
      <c r="EQ134" s="212"/>
      <c r="ER134" s="212"/>
      <c r="ES134" s="212"/>
      <c r="ET134" s="212"/>
      <c r="EU134" s="212"/>
      <c r="EV134" s="212"/>
      <c r="EW134" s="212"/>
      <c r="EX134" s="212"/>
      <c r="EY134" s="212"/>
      <c r="EZ134" s="212"/>
      <c r="FA134" s="212"/>
      <c r="FB134" s="212"/>
      <c r="FC134" s="212"/>
      <c r="FD134" s="212"/>
      <c r="FE134" s="212"/>
      <c r="FF134" s="212"/>
      <c r="FG134" s="212"/>
      <c r="FH134" s="212"/>
      <c r="FI134" s="212"/>
      <c r="FJ134" s="212"/>
      <c r="FK134" s="212"/>
      <c r="FL134" s="212"/>
      <c r="FM134" s="212"/>
      <c r="FN134" s="212"/>
      <c r="FO134" s="212"/>
      <c r="FP134" s="212"/>
      <c r="FQ134" s="212"/>
      <c r="FR134" s="212"/>
      <c r="FS134" s="212"/>
      <c r="FT134" s="266"/>
      <c r="FU134" s="266"/>
      <c r="FV134" s="266"/>
      <c r="FW134" s="266"/>
      <c r="FX134" s="266"/>
      <c r="FY134" s="266"/>
      <c r="FZ134" s="266"/>
      <c r="GA134" s="266"/>
      <c r="GB134" s="266"/>
      <c r="GC134" s="266"/>
      <c r="GD134" s="266"/>
      <c r="GE134" s="266"/>
      <c r="GF134" s="266"/>
      <c r="GG134" s="266"/>
      <c r="GH134" s="266"/>
      <c r="GI134" s="266"/>
      <c r="GJ134" s="266"/>
      <c r="GK134" s="266"/>
      <c r="GL134" s="266"/>
      <c r="GM134" s="266"/>
      <c r="GN134" s="266"/>
      <c r="GO134" s="266"/>
      <c r="GP134" s="266"/>
      <c r="GQ134" s="266"/>
      <c r="GR134" s="266"/>
      <c r="GS134" s="266"/>
      <c r="GT134" s="266"/>
      <c r="GU134" s="266"/>
      <c r="GV134" s="266"/>
      <c r="GW134" s="266"/>
      <c r="GX134" s="266"/>
      <c r="GY134" s="266"/>
      <c r="GZ134" s="266"/>
      <c r="HA134" s="266"/>
      <c r="HB134" s="266"/>
      <c r="HC134" s="266"/>
      <c r="HD134" s="266"/>
      <c r="HE134" s="266"/>
      <c r="HF134" s="266"/>
      <c r="HG134" s="266"/>
      <c r="HH134" s="266"/>
      <c r="HI134" s="266"/>
      <c r="HJ134" s="266"/>
      <c r="HK134" s="266"/>
      <c r="HL134" s="266"/>
      <c r="HM134" s="266"/>
      <c r="HN134" s="266"/>
      <c r="HO134" s="266"/>
      <c r="HP134" s="212"/>
      <c r="HQ134" s="212"/>
      <c r="HR134" s="212"/>
      <c r="HS134" s="212"/>
      <c r="HT134" s="212"/>
      <c r="HU134" s="333"/>
      <c r="HV134" s="333"/>
      <c r="HW134" s="333"/>
      <c r="HX134" s="333"/>
      <c r="HY134" s="335"/>
      <c r="HZ134" s="212"/>
      <c r="IA134" s="212"/>
      <c r="IB134" s="212"/>
      <c r="IC134" s="212"/>
      <c r="ID134" s="212"/>
      <c r="IE134" s="212"/>
      <c r="IF134" s="212"/>
      <c r="IG134" s="212"/>
      <c r="IH134" s="212"/>
      <c r="II134" s="212"/>
      <c r="IJ134" s="212"/>
      <c r="IK134" s="212"/>
      <c r="IL134" s="212"/>
      <c r="IM134" s="212"/>
      <c r="IN134" s="212"/>
      <c r="IO134" s="212"/>
      <c r="IP134" s="212"/>
      <c r="IQ134" s="212"/>
      <c r="IR134" s="212"/>
      <c r="IS134" s="212"/>
      <c r="IT134" s="212"/>
      <c r="IU134" s="212"/>
      <c r="IV134" s="212"/>
      <c r="IW134" s="212"/>
      <c r="IX134" s="212"/>
      <c r="IY134" s="333"/>
      <c r="IZ134" s="333"/>
      <c r="JA134" s="333"/>
      <c r="JB134" s="333"/>
      <c r="JC134" s="333"/>
      <c r="JD134" s="333"/>
      <c r="JE134" s="333"/>
      <c r="JF134" s="333"/>
      <c r="JG134" s="333"/>
      <c r="JH134" s="333"/>
      <c r="JI134" s="333"/>
      <c r="JJ134" s="333"/>
      <c r="JK134" s="333"/>
      <c r="JL134" s="333"/>
      <c r="JM134" s="268"/>
      <c r="JN134" s="268"/>
      <c r="JO134" s="268"/>
      <c r="JP134" s="268"/>
      <c r="JQ134" s="268"/>
      <c r="JR134" s="268"/>
      <c r="JS134" s="333"/>
      <c r="JT134" s="333"/>
      <c r="JU134" s="333"/>
      <c r="JV134" s="333"/>
      <c r="JW134" s="333"/>
      <c r="JX134" s="333"/>
      <c r="JY134" s="268"/>
      <c r="JZ134" s="268"/>
      <c r="KA134" s="268"/>
      <c r="KB134" s="268"/>
      <c r="KC134" s="268"/>
      <c r="KD134" s="268"/>
    </row>
    <row r="136" spans="1:290" s="205" customFormat="1" ht="15" x14ac:dyDescent="0.25">
      <c r="A136" s="203"/>
    </row>
    <row r="137" spans="1:290" s="205" customFormat="1" ht="15" x14ac:dyDescent="0.25">
      <c r="A137" s="203"/>
    </row>
    <row r="138" spans="1:290" s="205" customFormat="1" ht="15" x14ac:dyDescent="0.25">
      <c r="A138" s="203"/>
    </row>
    <row r="139" spans="1:290" s="205" customFormat="1" ht="15" x14ac:dyDescent="0.25">
      <c r="A139" s="203"/>
    </row>
    <row r="140" spans="1:290" s="205" customFormat="1" ht="15" x14ac:dyDescent="0.25">
      <c r="A140" s="203"/>
    </row>
    <row r="141" spans="1:290" s="205" customFormat="1" ht="15" x14ac:dyDescent="0.25">
      <c r="A141" s="203"/>
    </row>
    <row r="142" spans="1:290" s="205" customFormat="1" ht="15" x14ac:dyDescent="0.25">
      <c r="A142" s="203"/>
    </row>
    <row r="143" spans="1:290" s="205" customFormat="1" ht="15" x14ac:dyDescent="0.25">
      <c r="A143" s="203"/>
    </row>
    <row r="144" spans="1:290" s="205" customFormat="1" ht="15" x14ac:dyDescent="0.25">
      <c r="A144" s="203"/>
    </row>
    <row r="145" spans="1:1" s="205" customFormat="1" ht="15" x14ac:dyDescent="0.25">
      <c r="A145" s="203"/>
    </row>
    <row r="146" spans="1:1" s="205" customFormat="1" ht="15" x14ac:dyDescent="0.25">
      <c r="A146" s="203"/>
    </row>
    <row r="147" spans="1:1" s="205" customFormat="1" ht="15" x14ac:dyDescent="0.25">
      <c r="A147" s="203"/>
    </row>
    <row r="148" spans="1:1" s="205" customFormat="1" ht="15" x14ac:dyDescent="0.25">
      <c r="A148" s="203"/>
    </row>
    <row r="149" spans="1:1" s="205" customFormat="1" ht="15" x14ac:dyDescent="0.25">
      <c r="A149" s="203"/>
    </row>
    <row r="150" spans="1:1" s="205" customFormat="1" ht="15" x14ac:dyDescent="0.25">
      <c r="A150" s="203"/>
    </row>
    <row r="151" spans="1:1" s="205" customFormat="1" ht="15" x14ac:dyDescent="0.25">
      <c r="A151" s="203"/>
    </row>
    <row r="152" spans="1:1" s="205" customFormat="1" ht="15" x14ac:dyDescent="0.25">
      <c r="A152" s="203"/>
    </row>
    <row r="153" spans="1:1" s="205" customFormat="1" ht="15" x14ac:dyDescent="0.25">
      <c r="A153" s="203"/>
    </row>
    <row r="154" spans="1:1" s="205" customFormat="1" ht="15" x14ac:dyDescent="0.25">
      <c r="A154" s="203"/>
    </row>
    <row r="155" spans="1:1" s="205" customFormat="1" ht="15" x14ac:dyDescent="0.25">
      <c r="A155" s="203"/>
    </row>
    <row r="156" spans="1:1" s="205" customFormat="1" ht="15" x14ac:dyDescent="0.25">
      <c r="A156" s="203"/>
    </row>
    <row r="157" spans="1:1" s="205" customFormat="1" ht="15" x14ac:dyDescent="0.25">
      <c r="A157" s="203"/>
    </row>
    <row r="158" spans="1:1" s="205" customFormat="1" ht="15" x14ac:dyDescent="0.25">
      <c r="A158" s="203"/>
    </row>
    <row r="159" spans="1:1" s="205" customFormat="1" ht="15" x14ac:dyDescent="0.25">
      <c r="A159" s="203"/>
    </row>
    <row r="160" spans="1:1" s="205" customFormat="1" ht="15" x14ac:dyDescent="0.25">
      <c r="A160" s="203"/>
    </row>
    <row r="161" spans="1:1" s="205" customFormat="1" ht="15" x14ac:dyDescent="0.25">
      <c r="A161" s="203"/>
    </row>
    <row r="162" spans="1:1" s="205" customFormat="1" ht="15" x14ac:dyDescent="0.25">
      <c r="A162" s="203"/>
    </row>
    <row r="163" spans="1:1" s="205" customFormat="1" ht="15" x14ac:dyDescent="0.25">
      <c r="A163" s="203"/>
    </row>
    <row r="164" spans="1:1" s="205" customFormat="1" ht="15" x14ac:dyDescent="0.25">
      <c r="A164" s="203"/>
    </row>
    <row r="165" spans="1:1" s="205" customFormat="1" ht="15" x14ac:dyDescent="0.25">
      <c r="A165" s="203"/>
    </row>
    <row r="166" spans="1:1" s="205" customFormat="1" ht="15" x14ac:dyDescent="0.25">
      <c r="A166" s="203"/>
    </row>
    <row r="167" spans="1:1" s="205" customFormat="1" ht="15" x14ac:dyDescent="0.25">
      <c r="A167" s="203"/>
    </row>
    <row r="168" spans="1:1" s="205" customFormat="1" ht="15" x14ac:dyDescent="0.25">
      <c r="A168" s="203"/>
    </row>
  </sheetData>
  <mergeCells count="131">
    <mergeCell ref="C132:N132"/>
    <mergeCell ref="C133:H133"/>
    <mergeCell ref="I133:N133"/>
    <mergeCell ref="C134:N134"/>
    <mergeCell ref="C124:O124"/>
    <mergeCell ref="C125:O125"/>
    <mergeCell ref="C126:O126"/>
    <mergeCell ref="C127:J127"/>
    <mergeCell ref="C128:J128"/>
    <mergeCell ref="C131:H131"/>
    <mergeCell ref="I131:N131"/>
    <mergeCell ref="C118:O118"/>
    <mergeCell ref="C119:O119"/>
    <mergeCell ref="C120:O120"/>
    <mergeCell ref="C121:O121"/>
    <mergeCell ref="C122:O122"/>
    <mergeCell ref="C123:O123"/>
    <mergeCell ref="C112:O112"/>
    <mergeCell ref="C113:O113"/>
    <mergeCell ref="C114:O114"/>
    <mergeCell ref="C115:O115"/>
    <mergeCell ref="C116:O116"/>
    <mergeCell ref="C117:O117"/>
    <mergeCell ref="C105:O105"/>
    <mergeCell ref="C106:O106"/>
    <mergeCell ref="C108:O108"/>
    <mergeCell ref="C109:O109"/>
    <mergeCell ref="C110:O110"/>
    <mergeCell ref="C111:O111"/>
    <mergeCell ref="C99:O99"/>
    <mergeCell ref="C100:O100"/>
    <mergeCell ref="C101:O101"/>
    <mergeCell ref="C102:O102"/>
    <mergeCell ref="C103:O103"/>
    <mergeCell ref="C104:O104"/>
    <mergeCell ref="C93:O93"/>
    <mergeCell ref="C94:O94"/>
    <mergeCell ref="C95:O95"/>
    <mergeCell ref="C96:O96"/>
    <mergeCell ref="C97:O97"/>
    <mergeCell ref="C98:O98"/>
    <mergeCell ref="C86:G86"/>
    <mergeCell ref="C87:P87"/>
    <mergeCell ref="C88:G88"/>
    <mergeCell ref="C90:O90"/>
    <mergeCell ref="C91:O91"/>
    <mergeCell ref="C92:O92"/>
    <mergeCell ref="C80:G80"/>
    <mergeCell ref="C81:P81"/>
    <mergeCell ref="C82:G82"/>
    <mergeCell ref="C83:G83"/>
    <mergeCell ref="C84:P84"/>
    <mergeCell ref="C85:G85"/>
    <mergeCell ref="C74:G74"/>
    <mergeCell ref="C75:P75"/>
    <mergeCell ref="C76:G76"/>
    <mergeCell ref="C77:G77"/>
    <mergeCell ref="C78:P78"/>
    <mergeCell ref="C79:G79"/>
    <mergeCell ref="C68:G68"/>
    <mergeCell ref="C69:P69"/>
    <mergeCell ref="C70:G70"/>
    <mergeCell ref="C71:G71"/>
    <mergeCell ref="C72:P72"/>
    <mergeCell ref="C73:G73"/>
    <mergeCell ref="C62:G62"/>
    <mergeCell ref="C63:G63"/>
    <mergeCell ref="C64:G64"/>
    <mergeCell ref="C65:G65"/>
    <mergeCell ref="C66:G66"/>
    <mergeCell ref="C67:G67"/>
    <mergeCell ref="C56:G56"/>
    <mergeCell ref="C57:G57"/>
    <mergeCell ref="C58:G58"/>
    <mergeCell ref="C59:G59"/>
    <mergeCell ref="C60:G60"/>
    <mergeCell ref="C61:G61"/>
    <mergeCell ref="C50:G50"/>
    <mergeCell ref="C51:G51"/>
    <mergeCell ref="C52:G52"/>
    <mergeCell ref="C53:G53"/>
    <mergeCell ref="C54:G54"/>
    <mergeCell ref="C55:G55"/>
    <mergeCell ref="C44:G44"/>
    <mergeCell ref="A45:P45"/>
    <mergeCell ref="C46:G46"/>
    <mergeCell ref="C47:G47"/>
    <mergeCell ref="C48:G48"/>
    <mergeCell ref="C49:G49"/>
    <mergeCell ref="A41:A43"/>
    <mergeCell ref="B41:B43"/>
    <mergeCell ref="C41:G43"/>
    <mergeCell ref="H41:H43"/>
    <mergeCell ref="I41:K42"/>
    <mergeCell ref="L41:P42"/>
    <mergeCell ref="A24:P24"/>
    <mergeCell ref="A26:P26"/>
    <mergeCell ref="A27:P27"/>
    <mergeCell ref="B29:F29"/>
    <mergeCell ref="B30:F30"/>
    <mergeCell ref="C32:F32"/>
    <mergeCell ref="A17:F17"/>
    <mergeCell ref="G17:P17"/>
    <mergeCell ref="A19:P19"/>
    <mergeCell ref="A20:P20"/>
    <mergeCell ref="A22:P22"/>
    <mergeCell ref="A23:P23"/>
    <mergeCell ref="A14:F14"/>
    <mergeCell ref="G14:P14"/>
    <mergeCell ref="A15:F15"/>
    <mergeCell ref="G15:P15"/>
    <mergeCell ref="A16:F16"/>
    <mergeCell ref="G16:P16"/>
    <mergeCell ref="A11:F11"/>
    <mergeCell ref="G11:P11"/>
    <mergeCell ref="A12:F12"/>
    <mergeCell ref="G12:P12"/>
    <mergeCell ref="A13:F13"/>
    <mergeCell ref="G13:P13"/>
    <mergeCell ref="A7:E7"/>
    <mergeCell ref="M7:P7"/>
    <mergeCell ref="A8:E8"/>
    <mergeCell ref="M8:P8"/>
    <mergeCell ref="A10:F10"/>
    <mergeCell ref="G10:P10"/>
    <mergeCell ref="A4:E4"/>
    <mergeCell ref="M4:P4"/>
    <mergeCell ref="A5:E5"/>
    <mergeCell ref="M5:P5"/>
    <mergeCell ref="A6:E6"/>
    <mergeCell ref="M6:P6"/>
  </mergeCells>
  <printOptions horizontalCentered="1"/>
  <pageMargins left="0.31496062874794001" right="0.31496062874794001" top="0.78740155696868896" bottom="0.31496062874794001" header="0.19685038924217199" footer="0.19685038924217199"/>
  <pageSetup paperSize="9" scale="68" fitToHeight="0" orientation="landscape" r:id="rId1"/>
  <headerFooter>
    <oddFooter>&amp;RСтраница &amp;P</oddFooter>
  </headerFooter>
  <rowBreaks count="1" manualBreakCount="1">
    <brk id="40" max="17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S11" sqref="S11"/>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9.ЛСР</vt:lpstr>
      <vt:lpstr>10. Схемы</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'9.ЛСР'!Заголовки_для_печати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lpstr>'9.ЛСР'!Область_печати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 Лидия Борисовна</cp:lastModifiedBy>
  <cp:lastPrinted>2018-02-28T11:08:02Z</cp:lastPrinted>
  <dcterms:created xsi:type="dcterms:W3CDTF">2015-08-16T15:31:05Z</dcterms:created>
  <dcterms:modified xsi:type="dcterms:W3CDTF">2026-08-07T09:08:54Z</dcterms:modified>
</cp:coreProperties>
</file>